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15240" windowHeight="7755" tabRatio="881"/>
  </bookViews>
  <sheets>
    <sheet name="OOA1-bud-mike-work" sheetId="1" r:id="rId1"/>
    <sheet name="Planned Results, 100-110" sheetId="4" r:id="rId2"/>
    <sheet name="Planned Results, 100-130" sheetId="5" r:id="rId3"/>
    <sheet name="OOA-output report-final" sheetId="2" r:id="rId4"/>
    <sheet name="OLD OUTCOME 100" sheetId="6" r:id="rId5"/>
  </sheets>
  <definedNames>
    <definedName name="_xlnm.Print_Area" localSheetId="4">'OLD OUTCOME 100'!$A$1:$X$22</definedName>
    <definedName name="_xlnm.Print_Area" localSheetId="1">'Planned Results, 100-110'!$A$1:$H$11</definedName>
    <definedName name="_xlnm.Print_Area" localSheetId="2">'Planned Results, 100-130'!$A$1:$H$11</definedName>
    <definedName name="Z_1730EB60_A74D_11D5_802E_9F1E0105209F_.wvu.PrintArea" localSheetId="4" hidden="1">'OLD OUTCOME 100'!$A$1:$X$22</definedName>
    <definedName name="Z_47EDB047_9906_11D4_9EDF_00E029058B41_.wvu.PrintArea" localSheetId="4" hidden="1">'OLD OUTCOME 100'!$A$1:$X$22</definedName>
    <definedName name="Z_E991F520_A740_11D5_9213_444553540000_.wvu.PrintArea" localSheetId="4" hidden="1">'OLD OUTCOME 100'!$A$1:$X$22</definedName>
  </definedNames>
  <calcPr calcId="145621"/>
</workbook>
</file>

<file path=xl/calcChain.xml><?xml version="1.0" encoding="utf-8"?>
<calcChain xmlns="http://schemas.openxmlformats.org/spreadsheetml/2006/main">
  <c r="F49" i="1" l="1"/>
  <c r="G49" i="1"/>
  <c r="H49" i="1"/>
  <c r="I49" i="1"/>
  <c r="J49" i="1"/>
  <c r="K49" i="1"/>
  <c r="L49" i="1"/>
  <c r="E49" i="1"/>
  <c r="F48" i="1"/>
  <c r="G48" i="1"/>
  <c r="H48" i="1"/>
  <c r="I48" i="1"/>
  <c r="J48" i="1"/>
  <c r="K48" i="1"/>
  <c r="L48" i="1"/>
  <c r="E48" i="1"/>
  <c r="M38" i="1"/>
  <c r="O38" i="1" s="1"/>
  <c r="M32" i="1"/>
  <c r="M17" i="1"/>
  <c r="F23" i="1"/>
  <c r="G23" i="1"/>
  <c r="H23" i="1"/>
  <c r="I23" i="1"/>
  <c r="J23" i="1"/>
  <c r="K23" i="1"/>
  <c r="L23" i="1"/>
  <c r="E23" i="1"/>
  <c r="F22" i="1"/>
  <c r="G22" i="1"/>
  <c r="H22" i="1"/>
  <c r="I22" i="1"/>
  <c r="J22" i="1"/>
  <c r="K22" i="1"/>
  <c r="L22" i="1"/>
  <c r="E22" i="1"/>
  <c r="M23" i="1" l="1"/>
  <c r="E16" i="1" l="1"/>
  <c r="F16" i="1"/>
  <c r="G16" i="1"/>
  <c r="H16" i="1"/>
  <c r="I16" i="1"/>
  <c r="J16" i="1"/>
  <c r="K16" i="1"/>
  <c r="L16" i="1"/>
  <c r="Q10" i="1" l="1"/>
  <c r="G17" i="2" l="1"/>
  <c r="G16" i="2"/>
  <c r="G15" i="2"/>
  <c r="G14" i="2"/>
  <c r="K13" i="2"/>
  <c r="M13" i="2" s="1"/>
  <c r="G13" i="2"/>
  <c r="H13" i="2" s="1"/>
  <c r="J13" i="2" s="1"/>
  <c r="F37" i="1" l="1"/>
  <c r="F38" i="1" s="1"/>
  <c r="G37" i="1"/>
  <c r="G38" i="1" s="1"/>
  <c r="H37" i="1"/>
  <c r="H38" i="1" s="1"/>
  <c r="I37" i="1"/>
  <c r="I38" i="1" s="1"/>
  <c r="J37" i="1"/>
  <c r="J38" i="1" s="1"/>
  <c r="K37" i="1"/>
  <c r="K38" i="1" s="1"/>
  <c r="L37" i="1"/>
  <c r="L38" i="1" s="1"/>
  <c r="E37" i="1"/>
  <c r="E38" i="1" s="1"/>
  <c r="F31" i="1"/>
  <c r="F32" i="1" s="1"/>
  <c r="G31" i="1"/>
  <c r="G32" i="1" s="1"/>
  <c r="H31" i="1"/>
  <c r="H32" i="1" s="1"/>
  <c r="I31" i="1"/>
  <c r="I32" i="1" s="1"/>
  <c r="J31" i="1"/>
  <c r="J32" i="1" s="1"/>
  <c r="K31" i="1"/>
  <c r="K32" i="1" s="1"/>
  <c r="L31" i="1"/>
  <c r="L32" i="1" s="1"/>
  <c r="E31" i="1"/>
  <c r="A12" i="5"/>
  <c r="C11" i="5"/>
  <c r="C10" i="5"/>
  <c r="C9" i="5"/>
  <c r="C8" i="5"/>
  <c r="C7" i="5"/>
  <c r="C6" i="5"/>
  <c r="C12" i="5" s="1"/>
  <c r="A12" i="4"/>
  <c r="C11" i="4"/>
  <c r="C10" i="4"/>
  <c r="C9" i="4"/>
  <c r="C8" i="4"/>
  <c r="C7" i="4"/>
  <c r="C6" i="4"/>
  <c r="C5" i="4"/>
  <c r="C12" i="4" s="1"/>
  <c r="G7" i="2"/>
  <c r="G6" i="2"/>
  <c r="G5" i="2"/>
  <c r="G4" i="2"/>
  <c r="K3" i="2"/>
  <c r="M3" i="2" s="1"/>
  <c r="G3" i="2"/>
  <c r="H3" i="2" s="1"/>
  <c r="J3" i="2" s="1"/>
  <c r="D37" i="1"/>
  <c r="M36" i="1"/>
  <c r="M35" i="1"/>
  <c r="M34" i="1"/>
  <c r="D31" i="1"/>
  <c r="M30" i="1"/>
  <c r="M29" i="1"/>
  <c r="M28" i="1"/>
  <c r="M27" i="1"/>
  <c r="M21" i="1"/>
  <c r="M20" i="1"/>
  <c r="M19" i="1"/>
  <c r="L17" i="1"/>
  <c r="K17" i="1"/>
  <c r="J17" i="1"/>
  <c r="I17" i="1"/>
  <c r="H17" i="1"/>
  <c r="G17" i="1"/>
  <c r="F17" i="1"/>
  <c r="D16" i="1"/>
  <c r="M15" i="1"/>
  <c r="M14" i="1"/>
  <c r="M13" i="1"/>
  <c r="M12" i="1"/>
  <c r="M11" i="1"/>
  <c r="M10" i="1"/>
  <c r="N17" i="1" l="1"/>
  <c r="N31" i="1"/>
  <c r="E32" i="1"/>
  <c r="N49" i="1" s="1"/>
  <c r="M31" i="1"/>
  <c r="M37" i="1"/>
  <c r="M16" i="1"/>
  <c r="E17" i="1"/>
  <c r="O32" i="1" l="1"/>
  <c r="O17" i="1"/>
  <c r="E59" i="1" l="1"/>
  <c r="K59" i="1"/>
  <c r="J59" i="1"/>
  <c r="H59" i="1"/>
  <c r="I59" i="1"/>
  <c r="O25" i="1"/>
  <c r="G59" i="1"/>
  <c r="L59" i="1"/>
  <c r="F59" i="1" l="1"/>
  <c r="N48" i="1"/>
  <c r="M22" i="1"/>
  <c r="D22" i="1"/>
</calcChain>
</file>

<file path=xl/comments1.xml><?xml version="1.0" encoding="utf-8"?>
<comments xmlns="http://schemas.openxmlformats.org/spreadsheetml/2006/main">
  <authors>
    <author>Mike Powell</author>
  </authors>
  <commentList>
    <comment ref="B8" authorId="0">
      <text>
        <r>
          <rPr>
            <b/>
            <sz val="16"/>
            <color indexed="81"/>
            <rFont val="Tahoma"/>
            <family val="2"/>
          </rPr>
          <t>Mike Powell:</t>
        </r>
        <r>
          <rPr>
            <sz val="16"/>
            <color indexed="81"/>
            <rFont val="Tahoma"/>
            <family val="2"/>
          </rPr>
          <t xml:space="preserve">
see e8
</t>
        </r>
      </text>
    </comment>
    <comment ref="E8" authorId="0">
      <text>
        <r>
          <rPr>
            <b/>
            <sz val="10"/>
            <color indexed="81"/>
            <rFont val="Arial"/>
            <family val="2"/>
          </rPr>
          <t>Mike Powell:</t>
        </r>
        <r>
          <rPr>
            <sz val="16"/>
            <color indexed="81"/>
            <rFont val="Arial"/>
            <family val="2"/>
          </rPr>
          <t xml:space="preserve">
</t>
        </r>
        <r>
          <rPr>
            <b/>
            <sz val="20"/>
            <color indexed="81"/>
            <rFont val="Arial"/>
            <family val="2"/>
          </rPr>
          <t>identifying = 25% of the total
relationships = 75% of total
((.25)(.25))+((.75)(.5))= 0.4375</t>
        </r>
      </text>
    </comment>
    <comment ref="D9" authorId="0">
      <text>
        <r>
          <rPr>
            <b/>
            <sz val="12"/>
            <color indexed="81"/>
            <rFont val="Antique Olv (W1)"/>
            <family val="2"/>
          </rPr>
          <t>Mike Powell:</t>
        </r>
        <r>
          <rPr>
            <sz val="12"/>
            <color indexed="81"/>
            <rFont val="Antique Olv (W1)"/>
            <family val="2"/>
          </rPr>
          <t xml:space="preserve">
</t>
        </r>
        <r>
          <rPr>
            <b/>
            <sz val="20"/>
            <color indexed="81"/>
            <rFont val="Antique Olv (W1)"/>
          </rPr>
          <t>lead time required to design surveys and contact NGOs. The other 50% will go faster in year 2</t>
        </r>
      </text>
    </comment>
    <comment ref="E9" authorId="0">
      <text>
        <r>
          <rPr>
            <b/>
            <sz val="10"/>
            <color indexed="81"/>
            <rFont val="Antique Olv (W1)"/>
            <family val="2"/>
          </rPr>
          <t>Mike Powell:</t>
        </r>
        <r>
          <rPr>
            <sz val="10"/>
            <color indexed="81"/>
            <rFont val="Antique Olv (W1)"/>
            <family val="2"/>
          </rPr>
          <t xml:space="preserve">
</t>
        </r>
        <r>
          <rPr>
            <b/>
            <sz val="20"/>
            <color indexed="81"/>
            <rFont val="Arial"/>
            <family val="2"/>
          </rPr>
          <t>design = 75%
administering = 25%
((1)(.75)+(.5)(.25)=0.88</t>
        </r>
        <r>
          <rPr>
            <sz val="16"/>
            <color indexed="81"/>
            <rFont val="Antique Olv (W1)"/>
          </rPr>
          <t xml:space="preserve">
</t>
        </r>
      </text>
    </comment>
  </commentList>
</comments>
</file>

<file path=xl/comments2.xml><?xml version="1.0" encoding="utf-8"?>
<comments xmlns="http://schemas.openxmlformats.org/spreadsheetml/2006/main">
  <authors>
    <author>Mike Powell</author>
  </authors>
  <commentList>
    <comment ref="D7" authorId="0">
      <text>
        <r>
          <rPr>
            <b/>
            <sz val="20"/>
            <color indexed="81"/>
            <rFont val="Arial"/>
            <family val="2"/>
          </rPr>
          <t>Mike Powell:</t>
        </r>
        <r>
          <rPr>
            <sz val="20"/>
            <color indexed="81"/>
            <rFont val="Arial"/>
            <family val="2"/>
          </rPr>
          <t xml:space="preserve">
</t>
        </r>
        <r>
          <rPr>
            <b/>
            <sz val="20"/>
            <color indexed="81"/>
            <rFont val="Arial"/>
            <family val="2"/>
          </rPr>
          <t xml:space="preserve">Mike has given an $810,000 budget
</t>
        </r>
        <r>
          <rPr>
            <b/>
            <u/>
            <sz val="20"/>
            <color indexed="81"/>
            <rFont val="Arial"/>
            <family val="2"/>
          </rPr>
          <t>sludge: (20 facilities)(10 samp./fac.) = 200 samples each for 3 years = 600 total</t>
        </r>
        <r>
          <rPr>
            <b/>
            <sz val="20"/>
            <color indexed="81"/>
            <rFont val="Arial"/>
            <family val="2"/>
          </rPr>
          <t xml:space="preserve">
Soil: (200 farms)(5 samp./farm) = 1000 samples each for 3 years = 3000 total
Vegetation: (200 farms)(5 samp./farn)(2 parts/veg) = 2000 each for 3 years = 6000
</t>
        </r>
        <r>
          <rPr>
            <b/>
            <u/>
            <sz val="20"/>
            <color indexed="81"/>
            <rFont val="Arial"/>
            <family val="2"/>
          </rPr>
          <t xml:space="preserve">sludge: ($175 tox)+($50 geo) = 225. for 600 samples = 135,000
</t>
        </r>
        <r>
          <rPr>
            <b/>
            <sz val="20"/>
            <color indexed="81"/>
            <rFont val="Arial"/>
            <family val="2"/>
          </rPr>
          <t xml:space="preserve">
soil: (1000 samp)($150 tox) = 150,000
         (3000 samp.)($75 geochem.) = 225,000
plants: (6000 samp.)($50 aq regia) = 300,000
Total budget = 810,000</t>
        </r>
      </text>
    </comment>
    <comment ref="D10" authorId="0">
      <text>
        <r>
          <rPr>
            <b/>
            <sz val="10"/>
            <color indexed="81"/>
            <rFont val="Arial"/>
            <family val="2"/>
          </rPr>
          <t>Mike Powell:</t>
        </r>
        <r>
          <rPr>
            <sz val="10"/>
            <color indexed="81"/>
            <rFont val="Arial"/>
            <family val="2"/>
          </rPr>
          <t xml:space="preserve">
</t>
        </r>
        <r>
          <rPr>
            <b/>
            <sz val="20"/>
            <color indexed="81"/>
            <rFont val="Arial"/>
            <family val="2"/>
          </rPr>
          <t>Training: field collection, lab treatment, packing, preparation for analyses
At IIT-Kanpur and U. Allahabad we will need staff
Staff at Kanpur are sociologists (students rather than JPOs) = 3
(15,000/mo for the JPO)+(5,000/mo for each of 2 students)(5 yrs)15,00,000
(this is 15 lahk) or $50,000 @ $1 = Rs30. Therefore, $25,000 left for equip, etc. (note 1 trip.year aslo for each person to Canada)
Staff at Allahabad are geochemists = 3 (same rationale as Kanpur)
Staff at IIT Kharagpur = 3
Total of 9 staff</t>
        </r>
        <r>
          <rPr>
            <sz val="10"/>
            <color indexed="81"/>
            <rFont val="Arial"/>
            <family val="2"/>
          </rPr>
          <t xml:space="preserve">
</t>
        </r>
      </text>
    </comment>
  </commentList>
</comments>
</file>

<file path=xl/sharedStrings.xml><?xml version="1.0" encoding="utf-8"?>
<sst xmlns="http://schemas.openxmlformats.org/spreadsheetml/2006/main" count="320" uniqueCount="203">
  <si>
    <t>Typical budget lines</t>
  </si>
  <si>
    <r>
      <rPr>
        <b/>
        <sz val="14"/>
        <color theme="1"/>
        <rFont val="Times New Roman"/>
        <family val="1"/>
      </rPr>
      <t xml:space="preserve"> </t>
    </r>
    <r>
      <rPr>
        <b/>
        <sz val="14"/>
        <color theme="1"/>
        <rFont val="Arial"/>
        <family val="2"/>
      </rPr>
      <t>Salaries</t>
    </r>
  </si>
  <si>
    <t>Research</t>
  </si>
  <si>
    <t>Dissemination</t>
  </si>
  <si>
    <t>Equipment</t>
  </si>
  <si>
    <r>
      <rPr>
        <b/>
        <sz val="14"/>
        <color theme="1"/>
        <rFont val="Times New Roman"/>
        <family val="1"/>
      </rPr>
      <t xml:space="preserve"> </t>
    </r>
    <r>
      <rPr>
        <b/>
        <sz val="14"/>
        <color theme="1"/>
        <rFont val="Arial"/>
        <family val="2"/>
      </rPr>
      <t>Indirect Costs</t>
    </r>
  </si>
  <si>
    <t>Analytical</t>
  </si>
  <si>
    <t>Subcontracting and Services</t>
  </si>
  <si>
    <t>Item</t>
  </si>
  <si>
    <t>OUTPUT</t>
  </si>
  <si>
    <t>% Tot. time</t>
  </si>
  <si>
    <t>Category</t>
  </si>
  <si>
    <t>% for category</t>
  </si>
  <si>
    <t>Tot.</t>
  </si>
  <si>
    <t>Tot. Sal. (% of time)</t>
  </si>
  <si>
    <t>Researcher 1</t>
  </si>
  <si>
    <t>If more than one country …</t>
  </si>
  <si>
    <t>Researcher 2</t>
  </si>
  <si>
    <t>Travel</t>
  </si>
  <si>
    <t>Intern.</t>
  </si>
  <si>
    <t>National</t>
  </si>
  <si>
    <t>Regional</t>
  </si>
  <si>
    <t>Local</t>
  </si>
  <si>
    <t>Inst. #1</t>
  </si>
  <si>
    <t>Inst. #2</t>
  </si>
  <si>
    <t>Inst. #3</t>
  </si>
  <si>
    <t>Material &amp; Supplies</t>
  </si>
  <si>
    <t>Capacity building</t>
  </si>
  <si>
    <t>Indirect Costs</t>
  </si>
  <si>
    <t>SUMMARY INFORMATION FOR CALCULATING VARIANCE</t>
  </si>
  <si>
    <t>REPORTING PERIOD</t>
  </si>
  <si>
    <t>TO DATE</t>
  </si>
  <si>
    <t>SUB-T</t>
  </si>
  <si>
    <t>Travel and Subsistence</t>
  </si>
  <si>
    <t>To date total by output</t>
  </si>
  <si>
    <t>XXX</t>
  </si>
  <si>
    <t>5 year total by output</t>
  </si>
  <si>
    <t>xxx</t>
  </si>
  <si>
    <t>Variance by Output</t>
  </si>
  <si>
    <t>THIS WORKSHEET IS PROVIDED FOR INTERNAL USE BY PROJECT STAFF TO CALCULATE RESULTS AND BUDGET VARIANCE FOR EACH OUTPUT FOR USE AS REQUIRED IN OTHER REPORTING DOCUMENTS</t>
  </si>
  <si>
    <t>Reporting Period Achieved Result (Activity)</t>
  </si>
  <si>
    <t>Planned Activity Budget ($)</t>
  </si>
  <si>
    <t>Spent Activity Budget ($)</t>
  </si>
  <si>
    <t>Weighted Fraction of Activity Achieved for Reporting Period</t>
  </si>
  <si>
    <t>Weighted Fraction of Output Achieved for Reportig Period</t>
  </si>
  <si>
    <t>Fraction of Output Achieved to Last Reporting Period</t>
  </si>
  <si>
    <t>Fraction of Output Budget Spent for Reporting Period</t>
  </si>
  <si>
    <t>Output Budget Spent to Last Reporting Period</t>
  </si>
  <si>
    <t>THIS WORKSHEET IS PROVIDED FOR INTERNAL USE BY PROJECT STAFF TO CALCULATE RESULTS AND BUDGET VARIANCE FOR EACH OUTCOME FOR USE AS REQUIRED IN OTHER REPORTING DOCUMENTS</t>
  </si>
  <si>
    <t>Reporting Period Achieved Output Result</t>
  </si>
  <si>
    <t>Planned Outcome Budget ($)</t>
  </si>
  <si>
    <t>Spent Outcome Budget ($)</t>
  </si>
  <si>
    <t>Weighted Fraction of Outcome Achieved for Reporting Period</t>
  </si>
  <si>
    <t>Weighted Fraction of Outcome Achieved for Reportig Period</t>
  </si>
  <si>
    <t>Fraction of Outcome Achieved to Last Reporting Period</t>
  </si>
  <si>
    <t>Fraction of Outcome Budget Spent for Reporting Period</t>
  </si>
  <si>
    <t>Outcome Budget Spent to Last Reporting Period</t>
  </si>
  <si>
    <t>Outcome Budget Variance to Date</t>
  </si>
  <si>
    <t>Annexure 5.A</t>
  </si>
  <si>
    <t>India Sludge Project: Summary of Planned Results for the Project and First Period (2002/2003)</t>
  </si>
  <si>
    <t>Expected Results for Life of Project</t>
  </si>
  <si>
    <t>Results Planned for Upcoming Period</t>
  </si>
  <si>
    <t>Actual Results</t>
  </si>
  <si>
    <t>Variance of Planned to Actual</t>
  </si>
  <si>
    <t>Progress Towards Results to Date</t>
  </si>
  <si>
    <t>Activity as % of Total Output</t>
  </si>
  <si>
    <t>Portion of Activity Completed during period</t>
  </si>
  <si>
    <t>% of Output Completed</t>
  </si>
  <si>
    <t>85% of weighted activities completed</t>
  </si>
  <si>
    <t>Headquarters established</t>
  </si>
  <si>
    <t>Equipment purchased, installed and operational</t>
  </si>
  <si>
    <t>20 Treatment plants selected for study</t>
  </si>
  <si>
    <t>All users identified at 20 sites and relationships established with 50%</t>
  </si>
  <si>
    <t>Complete demographic surveys for 50% of identified users</t>
  </si>
  <si>
    <t>All NGOs identified and MOUs established with as many as possible</t>
  </si>
  <si>
    <t>All partners contacted and informed of project activities</t>
  </si>
  <si>
    <t>India Sludge Project: Summary of Planned Results for the Project and First Period (2002/2003</t>
  </si>
  <si>
    <t>45% of Weighted activities completed</t>
  </si>
  <si>
    <t>All lab protocols established</t>
  </si>
  <si>
    <t>400 samples prepared for analyses</t>
  </si>
  <si>
    <t>400 samples sent for analyses</t>
  </si>
  <si>
    <t>None</t>
  </si>
  <si>
    <t>6 staff trained</t>
  </si>
  <si>
    <t>$</t>
  </si>
  <si>
    <r>
      <t>Activity as Weighted Fraction of Total Output</t>
    </r>
    <r>
      <rPr>
        <b/>
        <vertAlign val="superscript"/>
        <sz val="16"/>
        <color theme="1"/>
        <rFont val="Arial"/>
        <family val="2"/>
      </rPr>
      <t>2</t>
    </r>
  </si>
  <si>
    <r>
      <t>Reporting Period Anticipted Result (Activity)</t>
    </r>
    <r>
      <rPr>
        <b/>
        <vertAlign val="superscript"/>
        <sz val="16"/>
        <color theme="1"/>
        <rFont val="Arial"/>
        <family val="2"/>
      </rPr>
      <t>3</t>
    </r>
  </si>
  <si>
    <r>
      <rPr>
        <b/>
        <vertAlign val="superscript"/>
        <sz val="16"/>
        <color theme="1"/>
        <rFont val="Arial"/>
        <family val="2"/>
      </rPr>
      <t>1</t>
    </r>
    <r>
      <rPr>
        <b/>
        <sz val="16"/>
        <color theme="1"/>
        <rFont val="Arial"/>
        <family val="2"/>
      </rPr>
      <t xml:space="preserve"> From Sheet "OOA1-output-final"
</t>
    </r>
    <r>
      <rPr>
        <b/>
        <vertAlign val="superscript"/>
        <sz val="16"/>
        <color theme="1"/>
        <rFont val="Arial"/>
        <family val="2"/>
      </rPr>
      <t>2</t>
    </r>
    <r>
      <rPr>
        <b/>
        <sz val="16"/>
        <color theme="1"/>
        <rFont val="Arial"/>
        <family val="2"/>
      </rPr>
      <t>xx</t>
    </r>
    <r>
      <rPr>
        <b/>
        <vertAlign val="superscript"/>
        <sz val="16"/>
        <color theme="1"/>
        <rFont val="Arial"/>
        <family val="2"/>
      </rPr>
      <t xml:space="preserve">
3</t>
    </r>
    <r>
      <rPr>
        <b/>
        <sz val="16"/>
        <color theme="1"/>
        <rFont val="Arial"/>
        <family val="2"/>
      </rPr>
      <t>From Sheet "OOA1-activity-final"</t>
    </r>
  </si>
  <si>
    <r>
      <t>Output as Weighted Fraction of Total Outcome</t>
    </r>
    <r>
      <rPr>
        <b/>
        <vertAlign val="superscript"/>
        <sz val="16"/>
        <color theme="1"/>
        <rFont val="Arial"/>
        <family val="2"/>
      </rPr>
      <t>2</t>
    </r>
  </si>
  <si>
    <r>
      <t>Reporting Period Anticipted Output Result</t>
    </r>
    <r>
      <rPr>
        <b/>
        <vertAlign val="superscript"/>
        <sz val="16"/>
        <color theme="1"/>
        <rFont val="Arial"/>
        <family val="2"/>
      </rPr>
      <t>3</t>
    </r>
  </si>
  <si>
    <r>
      <rPr>
        <b/>
        <vertAlign val="superscript"/>
        <sz val="16"/>
        <color theme="1"/>
        <rFont val="Arial"/>
        <family val="2"/>
      </rPr>
      <t>1</t>
    </r>
    <r>
      <rPr>
        <b/>
        <sz val="16"/>
        <color theme="1"/>
        <rFont val="Arial"/>
        <family val="2"/>
      </rPr>
      <t xml:space="preserve"> 
</t>
    </r>
    <r>
      <rPr>
        <b/>
        <vertAlign val="superscript"/>
        <sz val="16"/>
        <color theme="1"/>
        <rFont val="Arial"/>
        <family val="2"/>
      </rPr>
      <t>2</t>
    </r>
    <r>
      <rPr>
        <b/>
        <sz val="16"/>
        <color theme="1"/>
        <rFont val="Arial"/>
        <family val="2"/>
      </rPr>
      <t xml:space="preserve"> </t>
    </r>
    <r>
      <rPr>
        <b/>
        <vertAlign val="superscript"/>
        <sz val="16"/>
        <color theme="1"/>
        <rFont val="Arial"/>
        <family val="2"/>
      </rPr>
      <t xml:space="preserve">
3</t>
    </r>
    <r>
      <rPr>
        <b/>
        <sz val="16"/>
        <color theme="1"/>
        <rFont val="Arial"/>
        <family val="2"/>
      </rPr>
      <t xml:space="preserve"> </t>
    </r>
  </si>
  <si>
    <t>RBM Example of Output-bases Budget</t>
  </si>
  <si>
    <r>
      <t xml:space="preserve">Expected Results of </t>
    </r>
    <r>
      <rPr>
        <b/>
        <sz val="16"/>
        <color rgb="FFFF0000"/>
        <rFont val="Arial"/>
        <family val="2"/>
      </rPr>
      <t>Outcome # 100</t>
    </r>
    <r>
      <rPr>
        <b/>
        <sz val="16"/>
        <rFont val="Arial"/>
        <family val="2"/>
      </rPr>
      <t>: 20 sewage treatment facilities inventoried for volume of sludge produced; volume of sludge supplied to local farmers determined; chemical/physical properties of sludge determined at all facilities</t>
    </r>
  </si>
  <si>
    <r>
      <t xml:space="preserve">Planned </t>
    </r>
    <r>
      <rPr>
        <b/>
        <sz val="16"/>
        <color rgb="FFFF0000"/>
        <rFont val="Arial"/>
        <family val="2"/>
      </rPr>
      <t>Output # 110</t>
    </r>
    <r>
      <rPr>
        <b/>
        <sz val="16"/>
        <rFont val="Arial"/>
        <family val="2"/>
      </rPr>
      <t>: Producers and Users of Sludge Identifies and Linkages with all Partners Established</t>
    </r>
  </si>
  <si>
    <r>
      <t xml:space="preserve">Planned </t>
    </r>
    <r>
      <rPr>
        <b/>
        <sz val="16"/>
        <color rgb="FFFF0000"/>
        <rFont val="Arial"/>
        <family val="2"/>
      </rPr>
      <t>Activity #111</t>
    </r>
    <r>
      <rPr>
        <b/>
        <sz val="16"/>
        <rFont val="Arial"/>
        <family val="2"/>
      </rPr>
      <t>: Establish headquarters of Canadian Proj. team</t>
    </r>
  </si>
  <si>
    <r>
      <t xml:space="preserve">Planned </t>
    </r>
    <r>
      <rPr>
        <b/>
        <sz val="16"/>
        <color rgb="FFFF0000"/>
        <rFont val="Arial"/>
        <family val="2"/>
      </rPr>
      <t>Activity #112</t>
    </r>
    <r>
      <rPr>
        <b/>
        <sz val="16"/>
        <rFont val="Arial"/>
        <family val="2"/>
      </rPr>
      <t>: Purchase and install all office equipment</t>
    </r>
  </si>
  <si>
    <r>
      <t xml:space="preserve">Planned </t>
    </r>
    <r>
      <rPr>
        <b/>
        <sz val="16"/>
        <color rgb="FFFF0000"/>
        <rFont val="Arial"/>
        <family val="2"/>
      </rPr>
      <t>Activity #113</t>
    </r>
    <r>
      <rPr>
        <b/>
        <sz val="16"/>
        <rFont val="Arial"/>
        <family val="2"/>
      </rPr>
      <t>: Undertake reconnaisance field work to identify sludge facilities</t>
    </r>
  </si>
  <si>
    <r>
      <t xml:space="preserve">Planned </t>
    </r>
    <r>
      <rPr>
        <b/>
        <sz val="16"/>
        <color rgb="FFFF0000"/>
        <rFont val="Arial"/>
        <family val="2"/>
      </rPr>
      <t>Activity #114</t>
    </r>
    <r>
      <rPr>
        <b/>
        <sz val="16"/>
        <rFont val="Arial"/>
        <family val="2"/>
      </rPr>
      <t>: Identify and establish relations with farmers using sludge at the 20 study sites</t>
    </r>
  </si>
  <si>
    <r>
      <t xml:space="preserve">Planned </t>
    </r>
    <r>
      <rPr>
        <b/>
        <sz val="16"/>
        <color rgb="FFFF0000"/>
        <rFont val="Arial"/>
        <family val="2"/>
      </rPr>
      <t>Activity #115</t>
    </r>
    <r>
      <rPr>
        <b/>
        <sz val="16"/>
        <rFont val="Arial"/>
        <family val="2"/>
      </rPr>
      <t>: Determine demographics of villages using sludge</t>
    </r>
  </si>
  <si>
    <r>
      <t xml:space="preserve">Planned </t>
    </r>
    <r>
      <rPr>
        <b/>
        <sz val="16"/>
        <color rgb="FFFF0000"/>
        <rFont val="Arial"/>
        <family val="2"/>
      </rPr>
      <t>Activity #116</t>
    </r>
    <r>
      <rPr>
        <b/>
        <sz val="16"/>
        <rFont val="Arial"/>
        <family val="2"/>
      </rPr>
      <t>: Contact local NGOs and finalize MOU's</t>
    </r>
  </si>
  <si>
    <r>
      <t xml:space="preserve">Planned </t>
    </r>
    <r>
      <rPr>
        <b/>
        <sz val="16"/>
        <color rgb="FFFF0000"/>
        <rFont val="Arial"/>
        <family val="2"/>
      </rPr>
      <t>Activity #117</t>
    </r>
    <r>
      <rPr>
        <b/>
        <sz val="16"/>
        <rFont val="Arial"/>
        <family val="2"/>
      </rPr>
      <t>: Identify and enlist support of all potential partners</t>
    </r>
  </si>
  <si>
    <r>
      <t xml:space="preserve">Planned </t>
    </r>
    <r>
      <rPr>
        <b/>
        <sz val="16"/>
        <color rgb="FFFF0000"/>
        <rFont val="Arial"/>
        <family val="2"/>
      </rPr>
      <t>Output # 130</t>
    </r>
    <r>
      <rPr>
        <b/>
        <sz val="16"/>
        <rFont val="Arial"/>
        <family val="2"/>
      </rPr>
      <t>: Chemistry, microbiology and toxicology  of sewage sludge evaluated.</t>
    </r>
  </si>
  <si>
    <r>
      <t xml:space="preserve">Planned </t>
    </r>
    <r>
      <rPr>
        <b/>
        <sz val="16"/>
        <color rgb="FFFF0000"/>
        <rFont val="Arial"/>
        <family val="2"/>
      </rPr>
      <t>Activity 131</t>
    </r>
    <r>
      <rPr>
        <b/>
        <sz val="16"/>
        <rFont val="Arial"/>
        <family val="2"/>
      </rPr>
      <t>: Establish Lab protocols</t>
    </r>
  </si>
  <si>
    <r>
      <t xml:space="preserve">Planned </t>
    </r>
    <r>
      <rPr>
        <b/>
        <sz val="16"/>
        <color rgb="FFFF0000"/>
        <rFont val="Arial"/>
        <family val="2"/>
      </rPr>
      <t>Activity 132</t>
    </r>
    <r>
      <rPr>
        <b/>
        <sz val="16"/>
        <rFont val="Arial"/>
        <family val="2"/>
      </rPr>
      <t>: Prepare and split 600 samples for various analytical methods</t>
    </r>
  </si>
  <si>
    <r>
      <t xml:space="preserve">Planned </t>
    </r>
    <r>
      <rPr>
        <b/>
        <sz val="16"/>
        <color rgb="FFFF0000"/>
        <rFont val="Arial"/>
        <family val="2"/>
      </rPr>
      <t>Activity 133</t>
    </r>
    <r>
      <rPr>
        <b/>
        <sz val="16"/>
        <rFont val="Arial"/>
        <family val="2"/>
      </rPr>
      <t>: Send representative samples to appropriate labs</t>
    </r>
  </si>
  <si>
    <r>
      <t xml:space="preserve">Planned </t>
    </r>
    <r>
      <rPr>
        <b/>
        <sz val="16"/>
        <color rgb="FFFF0000"/>
        <rFont val="Arial"/>
        <family val="2"/>
      </rPr>
      <t>Activity 134</t>
    </r>
    <r>
      <rPr>
        <b/>
        <sz val="16"/>
        <rFont val="Arial"/>
        <family val="2"/>
      </rPr>
      <t>: Compile, reduce, evaluate data</t>
    </r>
  </si>
  <si>
    <r>
      <t xml:space="preserve">Planned </t>
    </r>
    <r>
      <rPr>
        <b/>
        <sz val="16"/>
        <color rgb="FFFF0000"/>
        <rFont val="Arial"/>
        <family val="2"/>
      </rPr>
      <t>Activity 135</t>
    </r>
    <r>
      <rPr>
        <b/>
        <sz val="16"/>
        <rFont val="Arial"/>
        <family val="2"/>
      </rPr>
      <t>: Train 9 Indian staff in appropriate lab techniques (technical and development)</t>
    </r>
  </si>
  <si>
    <r>
      <t xml:space="preserve">Planned </t>
    </r>
    <r>
      <rPr>
        <b/>
        <sz val="16"/>
        <color rgb="FFFF0000"/>
        <rFont val="Arial"/>
        <family val="2"/>
      </rPr>
      <t>Activity 136</t>
    </r>
    <r>
      <rPr>
        <b/>
        <sz val="16"/>
        <rFont val="Arial"/>
        <family val="2"/>
      </rPr>
      <t>: Determine application rates</t>
    </r>
  </si>
  <si>
    <r>
      <rPr>
        <b/>
        <sz val="16"/>
        <color rgb="FFFF0000"/>
        <rFont val="Arial"/>
        <family val="2"/>
      </rPr>
      <t xml:space="preserve">Output </t>
    </r>
    <r>
      <rPr>
        <b/>
        <sz val="16"/>
        <color theme="1"/>
        <rFont val="Arial"/>
        <family val="2"/>
      </rPr>
      <t>Budget ($)</t>
    </r>
    <r>
      <rPr>
        <b/>
        <vertAlign val="superscript"/>
        <sz val="16"/>
        <color theme="1"/>
        <rFont val="Arial"/>
        <family val="2"/>
      </rPr>
      <t>1</t>
    </r>
  </si>
  <si>
    <r>
      <rPr>
        <b/>
        <sz val="16"/>
        <color rgb="FFFF0000"/>
        <rFont val="Arial"/>
        <family val="2"/>
      </rPr>
      <t>Outcome</t>
    </r>
    <r>
      <rPr>
        <b/>
        <sz val="16"/>
        <color theme="1"/>
        <rFont val="Arial"/>
        <family val="2"/>
      </rPr>
      <t xml:space="preserve"> Budget ($)</t>
    </r>
    <r>
      <rPr>
        <b/>
        <vertAlign val="superscript"/>
        <sz val="16"/>
        <color theme="1"/>
        <rFont val="Arial"/>
        <family val="2"/>
      </rPr>
      <t>1</t>
    </r>
  </si>
  <si>
    <r>
      <t xml:space="preserve">Fraction of </t>
    </r>
    <r>
      <rPr>
        <b/>
        <sz val="16"/>
        <color rgb="FFFF0000"/>
        <rFont val="Arial"/>
        <family val="2"/>
      </rPr>
      <t xml:space="preserve">Output Achieved </t>
    </r>
    <r>
      <rPr>
        <b/>
        <sz val="16"/>
        <color theme="1"/>
        <rFont val="Arial"/>
        <family val="2"/>
      </rPr>
      <t>to date</t>
    </r>
  </si>
  <si>
    <r>
      <t xml:space="preserve">Output </t>
    </r>
    <r>
      <rPr>
        <b/>
        <sz val="16"/>
        <color rgb="FFFF0000"/>
        <rFont val="Arial"/>
        <family val="2"/>
      </rPr>
      <t>Budget Variance</t>
    </r>
    <r>
      <rPr>
        <b/>
        <sz val="16"/>
        <color theme="1"/>
        <rFont val="Arial"/>
        <family val="2"/>
      </rPr>
      <t xml:space="preserve"> to Date</t>
    </r>
  </si>
  <si>
    <r>
      <t xml:space="preserve">Fraction of </t>
    </r>
    <r>
      <rPr>
        <b/>
        <sz val="16"/>
        <color rgb="FFFF0000"/>
        <rFont val="Arial"/>
        <family val="2"/>
      </rPr>
      <t>Outcome</t>
    </r>
    <r>
      <rPr>
        <b/>
        <sz val="16"/>
        <color theme="1"/>
        <rFont val="Arial"/>
        <family val="2"/>
      </rPr>
      <t xml:space="preserve"> </t>
    </r>
    <r>
      <rPr>
        <b/>
        <sz val="16"/>
        <color rgb="FFFF0000"/>
        <rFont val="Arial"/>
        <family val="2"/>
      </rPr>
      <t>Achieved</t>
    </r>
    <r>
      <rPr>
        <b/>
        <sz val="16"/>
        <color theme="1"/>
        <rFont val="Arial"/>
        <family val="2"/>
      </rPr>
      <t xml:space="preserve"> to date</t>
    </r>
  </si>
  <si>
    <t>LAND RESTORATION THROUGH WASTE MANAGEMENT (IIT-ICEF) AND MULTIPURPOSE WASTE RECYCLING (UWO-CIDA)</t>
  </si>
  <si>
    <t>LFA BASED JOINT TECHNICAL REPORTING FORMAT</t>
  </si>
  <si>
    <t>OUTCOME NUMBER:</t>
  </si>
  <si>
    <t>#100</t>
  </si>
  <si>
    <t>REPORTING PERIOD:</t>
  </si>
  <si>
    <t>SEPT/00-MAR/01</t>
  </si>
  <si>
    <t>OUTPUT LEVEL</t>
  </si>
  <si>
    <t>UWO/IIT - JOINT ACTIVITIES</t>
  </si>
  <si>
    <t>SUMMARY</t>
  </si>
  <si>
    <t>OUTCOME LEVEL</t>
  </si>
  <si>
    <t>TOTAL ACHIEVED TO LAST PERIOD</t>
  </si>
  <si>
    <t>UWO/IIT JOINT BUDGET</t>
  </si>
  <si>
    <t>TO DATE ACTIVITY</t>
  </si>
  <si>
    <t>NARRATIVE STATEMENT</t>
  </si>
  <si>
    <t>EXPECTED RESULTS OVER THE LIFE OF THE PROJECT</t>
  </si>
  <si>
    <t>PROGRESS TOWARDS RESULTS TO DATE</t>
  </si>
  <si>
    <t>VARIANCE</t>
  </si>
  <si>
    <t>ACTIVITY</t>
  </si>
  <si>
    <t>PLANNED</t>
  </si>
  <si>
    <t>ACHIEVED</t>
  </si>
  <si>
    <t>VAR.</t>
  </si>
  <si>
    <t>AS END OF LAST REPORT (SEPT/00)</t>
  </si>
  <si>
    <t>SPENT</t>
  </si>
  <si>
    <t>TO DATE VAR.</t>
  </si>
  <si>
    <t>ALLOC. (5-Year)</t>
  </si>
  <si>
    <t>100 FEASIBILITY OF TECHNOLOGY DEMONSTRATED</t>
  </si>
  <si>
    <t>The feasibility of the technology has been demonstrated on 362 Ha of trees. An additional 3 Ha of edible crop trials have been established.  The trees planted in the mixtures are producing more biomass than the controls, the survival rate is considerably higher than traditional methods (90+% vs 40%, in sojme cases) and the local environs withing plantations (between trees) are showing marked improvement (grasses). Large volumes of fuelwood and fodder are being supplied at some plantation sites. Two private sector organizations (MP and AP) have adopted some part the technology on their own after either hearing about or seeing project work. The Govt. of Orissa, City of Cuttack, has entered into an agreement to implement the work at shared cost with the project - they are supplying land, seedlings, sludge and ash for approx. 100 Ha. The Govt. of Rajasthan has issued an order to try the technology in villages in the vacinity of Kota, but no activity has taken place to date.</t>
  </si>
  <si>
    <t>110 TECHNICAL FEASIBILITY DEMONSTRATED IN FOUR AGRO-CLIMATIC ZONES</t>
  </si>
  <si>
    <t xml:space="preserve">14 tree sites (total of 399 Ha) are planned in 5 states with varying agroclimatic  and soil conditions: UP, 2 sites, 57 Ha; MP, 5 sites, 107 Ha; AP, 3 sites, 100 Ha; OR, 3 sites, 110 Ha; RA, 1 site, 35 Ha. In addition, 3 edible crop sites are planned: MA, 1 site, 1 Ha; KA, 1 site, 1 Ha; WB, 1 site, 1 Ha. </t>
  </si>
  <si>
    <t>Plantation at Cuttack with CMC as the implementing agency was initially planned to be executed over 100ha and the budget was worked out accordingly. In the first year, 60ha was planted and another 10ha was also made ready for plantation ie pit digging was complete. Plantation was established over 10ha during this reporting period along with another 30ha as an extension plantation. The funding agency has recommended stopping all project related activities at Rajastahn since the schedule for plantation has been disrupted and at this point of time cannot be completed by the present duration of the project ie March 2002. Rajasthan Govt. and all the others concerned have been informed. The existing plantations are however being asked to be maintained. Experiments in the 3 edible crop trial sites have been stopped.</t>
  </si>
  <si>
    <t>Tree sites,  -7%      Edible sites, 0%</t>
  </si>
  <si>
    <t>OUTPUT 110</t>
  </si>
  <si>
    <t>111 PRE-PLANTATION ACTIVITIES</t>
  </si>
  <si>
    <t>399 Ha trees; 3 Ha edible</t>
  </si>
  <si>
    <t>Tree, -7%                    Edible, 0%</t>
  </si>
  <si>
    <t>112 TECHNICAL BASELINE DATA COLLECTED</t>
  </si>
  <si>
    <t>Baseline tree sites - soil samples, sludge and ash: OR, 2 sites (110 Ha); UP, 1 site (7 Ha)</t>
  </si>
  <si>
    <t>OR: 110 Ha collected. UP:  included in previous samples</t>
  </si>
  <si>
    <t>113 PLANTATIONS ESTABLISHED</t>
  </si>
  <si>
    <t>372 Ha tree: 3 Ha edible</t>
  </si>
  <si>
    <t>Tree, - 7% edible, - 0%</t>
  </si>
  <si>
    <t>114 TREE PLANTAIONS MAINTAINED</t>
  </si>
  <si>
    <t>14 tree sites</t>
  </si>
  <si>
    <t>13 tree sites</t>
  </si>
  <si>
    <t>Tree, - 7%</t>
  </si>
  <si>
    <t>115 CROP TRIALS MAINTAINED</t>
  </si>
  <si>
    <t>3 crop sites</t>
  </si>
  <si>
    <t>116 TECHNICAL MONITORING</t>
  </si>
  <si>
    <t>13 tree sites, 3 edible</t>
  </si>
  <si>
    <t>14 tree sites, 3 edible</t>
  </si>
  <si>
    <t>Tree, -7,  edible, 0%</t>
  </si>
  <si>
    <t>120 ECONOMIC AND FINANCIAL FEASIBILITY DEMONSTRATED</t>
  </si>
  <si>
    <t>The cost of using the technology is more expensive than "traditional" methods. Demonstrating to the private and public sectors that using the technology adds value to waste materials is key to replication.</t>
  </si>
  <si>
    <t>Economic cost benefit analysis is expected to be completed by end of 2001. Consultant for carrying out this work has been identified and the process in under progress.</t>
  </si>
  <si>
    <t>Estimated,          -75%</t>
  </si>
  <si>
    <t>OUTPUT 120</t>
  </si>
  <si>
    <t>121 STUDY OF FINAN. FEAS. IN PRIV.  SECTOR</t>
  </si>
  <si>
    <t>1 (KITPLY)</t>
  </si>
  <si>
    <t>NA</t>
  </si>
  <si>
    <t>Estimated -75%</t>
  </si>
  <si>
    <t>122 ECON. COST-BEN.  ANAL. OF WASTELAND RECLAMATION</t>
  </si>
  <si>
    <t>See Narrative</t>
  </si>
  <si>
    <t>123 POLICY INPUTS ON WASTE UTIL. FOR WASTELAND DEV.</t>
  </si>
  <si>
    <t>130 TECHNOLOGY DISSEMINATED AND PROMOTED TO ALL SECTORS</t>
  </si>
  <si>
    <t>A dissemination plan, and course of action, were discussed during the MTPA, March/2000. There was no formal/written plan included in the project until that time. The plan will be formulated by consultants in India and will include a plan to disseminate information (mailings, etc.), 1 national workshop, 2-3 regional workwhops (information sessions) and outreach meetings by partner NGO's. The dissemination plan (by consultants) is expected to be completed in the 2nd quarter, 2000; workshops are planned for the 2nd and 3rd quarters, 2001. Meetings/conferences will be attended by project staff when possible.</t>
  </si>
  <si>
    <t>Dissemination and communication plan for the use of fly ash and sewage sludge in wasteland remineralization through plantations has been developed. The report has been received and evaluated. It has been decided to have a website developed, 2000 brochures printed and hold  2 workshops for dissemination at Delhi and Bhubaneshwar.Two abstracts regarding the socio economic aspect of the project have been submitted to international conferences</t>
  </si>
  <si>
    <t>Estimated,      -80%</t>
  </si>
  <si>
    <t>OUTPUT 130</t>
  </si>
  <si>
    <t>131 FORM. OF DISS./COMM. PLAN BY EXT. CONS.</t>
  </si>
  <si>
    <t>Estimated -80%</t>
  </si>
  <si>
    <t>132 NATIONAL WORKSHOPS</t>
  </si>
  <si>
    <t>133 OUTREACH BY PARTNER NGO'S</t>
  </si>
  <si>
    <t>134 CONFERENCES, PROCEEDINGS, MEETINGS</t>
  </si>
  <si>
    <t>Scientific: 3</t>
  </si>
  <si>
    <t>Scientific: 8. General (India) 2</t>
  </si>
  <si>
    <t>135 PREPARATION OF PUBLICATIONS</t>
  </si>
  <si>
    <t>Human Resources</t>
  </si>
  <si>
    <t>Proj. Mgmt. (PMC)</t>
  </si>
  <si>
    <t>Stakeholder Engagement</t>
  </si>
  <si>
    <t>Monitoring &amp; Evaluation</t>
  </si>
  <si>
    <t>Research Supplies</t>
  </si>
  <si>
    <t>Office Materials</t>
  </si>
  <si>
    <t>Training</t>
  </si>
  <si>
    <t>Human Res.</t>
  </si>
  <si>
    <t>Proj Mgt.</t>
  </si>
  <si>
    <t>Theses</t>
  </si>
  <si>
    <t>Reporting</t>
  </si>
  <si>
    <t>Publication</t>
  </si>
  <si>
    <t>Field Work</t>
  </si>
  <si>
    <t>Lab Protoc.</t>
  </si>
  <si>
    <t>Train Stud.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</si>
</sst>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2">
    <font>
      <sz val="12"/>
      <color theme="1"/>
      <name val="Arial"/>
      <family val="2"/>
    </font>
    <font>
      <sz val="10"/>
      <name val="Arial"/>
      <family val="2"/>
    </font>
    <font>
      <b/>
      <sz val="14"/>
      <name val="Arial"/>
      <family val="2"/>
    </font>
    <font>
      <b/>
      <sz val="14"/>
      <color theme="1"/>
      <name val="Symbol"/>
      <family val="1"/>
      <charset val="2"/>
    </font>
    <font>
      <b/>
      <sz val="14"/>
      <color theme="1"/>
      <name val="Times New Roman"/>
      <family val="1"/>
    </font>
    <font>
      <b/>
      <sz val="14"/>
      <color theme="1"/>
      <name val="Arial"/>
      <family val="2"/>
    </font>
    <font>
      <b/>
      <u/>
      <sz val="14"/>
      <color theme="1"/>
      <name val="Arial"/>
      <family val="2"/>
    </font>
    <font>
      <b/>
      <u/>
      <sz val="14"/>
      <name val="Arial"/>
      <family val="2"/>
    </font>
    <font>
      <b/>
      <sz val="14"/>
      <color rgb="FFFF0000"/>
      <name val="Arial"/>
      <family val="2"/>
    </font>
    <font>
      <b/>
      <sz val="14"/>
      <color theme="1"/>
      <name val="Courier New"/>
      <family val="3"/>
    </font>
    <font>
      <b/>
      <sz val="14"/>
      <color theme="1"/>
      <name val="Wingdings"/>
      <charset val="2"/>
    </font>
    <font>
      <sz val="10"/>
      <color theme="1"/>
      <name val="Arial"/>
      <family val="2"/>
    </font>
    <font>
      <b/>
      <sz val="10"/>
      <color indexed="81"/>
      <name val="Arial"/>
      <family val="2"/>
    </font>
    <font>
      <sz val="10"/>
      <color indexed="81"/>
      <name val="Arial"/>
      <family val="2"/>
    </font>
    <font>
      <b/>
      <sz val="12"/>
      <color indexed="81"/>
      <name val="Antique Olv (W1)"/>
      <family val="2"/>
    </font>
    <font>
      <sz val="12"/>
      <color indexed="81"/>
      <name val="Antique Olv (W1)"/>
      <family val="2"/>
    </font>
    <font>
      <b/>
      <sz val="10"/>
      <color indexed="81"/>
      <name val="Antique Olv (W1)"/>
      <family val="2"/>
    </font>
    <font>
      <sz val="10"/>
      <color indexed="81"/>
      <name val="Antique Olv (W1)"/>
      <family val="2"/>
    </font>
    <font>
      <b/>
      <sz val="14"/>
      <color rgb="FFC00000"/>
      <name val="Arial"/>
      <family val="2"/>
    </font>
    <font>
      <sz val="16"/>
      <color indexed="81"/>
      <name val="Arial"/>
      <family val="2"/>
    </font>
    <font>
      <sz val="16"/>
      <color indexed="81"/>
      <name val="Antique Olv (W1)"/>
    </font>
    <font>
      <b/>
      <sz val="16"/>
      <color theme="1"/>
      <name val="Arial"/>
      <family val="2"/>
    </font>
    <font>
      <b/>
      <vertAlign val="superscript"/>
      <sz val="16"/>
      <color theme="1"/>
      <name val="Arial"/>
      <family val="2"/>
    </font>
    <font>
      <b/>
      <sz val="16"/>
      <name val="Arial"/>
      <family val="2"/>
    </font>
    <font>
      <b/>
      <sz val="16"/>
      <color indexed="81"/>
      <name val="Tahoma"/>
      <family val="2"/>
    </font>
    <font>
      <sz val="16"/>
      <color indexed="81"/>
      <name val="Tahoma"/>
      <family val="2"/>
    </font>
    <font>
      <b/>
      <sz val="16"/>
      <color rgb="FFFF0000"/>
      <name val="Arial"/>
      <family val="2"/>
    </font>
    <font>
      <b/>
      <sz val="14"/>
      <color indexed="10"/>
      <name val="Arial"/>
      <family val="2"/>
    </font>
    <font>
      <b/>
      <sz val="20"/>
      <color indexed="81"/>
      <name val="Arial"/>
      <family val="2"/>
    </font>
    <font>
      <b/>
      <sz val="20"/>
      <color indexed="81"/>
      <name val="Antique Olv (W1)"/>
    </font>
    <font>
      <sz val="20"/>
      <color indexed="81"/>
      <name val="Arial"/>
      <family val="2"/>
    </font>
    <font>
      <b/>
      <u/>
      <sz val="20"/>
      <color indexed="81"/>
      <name val="Arial"/>
      <family val="2"/>
    </font>
  </fonts>
  <fills count="3">
    <fill>
      <patternFill patternType="none"/>
    </fill>
    <fill>
      <patternFill patternType="gray125"/>
    </fill>
    <fill>
      <patternFill patternType="solid">
        <fgColor rgb="FFFFFF00"/>
        <bgColor indexed="64"/>
      </patternFill>
    </fill>
  </fills>
  <borders count="17">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cellStyleXfs>
  <cellXfs count="148">
    <xf numFmtId="0" fontId="0" fillId="0" borderId="0" xfId="0"/>
    <xf numFmtId="0" fontId="2" fillId="0" borderId="1" xfId="1" applyFont="1" applyBorder="1"/>
    <xf numFmtId="164" fontId="2" fillId="0" borderId="1" xfId="1" applyNumberFormat="1" applyFont="1" applyBorder="1"/>
    <xf numFmtId="1" fontId="2" fillId="0" borderId="1" xfId="1" applyNumberFormat="1" applyFont="1" applyBorder="1"/>
    <xf numFmtId="2" fontId="2" fillId="0" borderId="1" xfId="1" applyNumberFormat="1" applyFont="1" applyBorder="1"/>
    <xf numFmtId="0" fontId="2" fillId="0" borderId="0" xfId="1" applyFont="1"/>
    <xf numFmtId="1" fontId="2" fillId="0" borderId="2" xfId="1" applyNumberFormat="1" applyFont="1" applyBorder="1"/>
    <xf numFmtId="2" fontId="2" fillId="0" borderId="2" xfId="1" applyNumberFormat="1" applyFont="1" applyBorder="1"/>
    <xf numFmtId="164" fontId="2" fillId="0" borderId="2" xfId="1" applyNumberFormat="1" applyFont="1" applyBorder="1"/>
    <xf numFmtId="0" fontId="5" fillId="0" borderId="2" xfId="0" applyFont="1" applyBorder="1" applyAlignment="1">
      <alignment horizontal="left" vertical="center"/>
    </xf>
    <xf numFmtId="0" fontId="5" fillId="0" borderId="0" xfId="0" applyFont="1" applyAlignment="1">
      <alignment vertical="center"/>
    </xf>
    <xf numFmtId="0" fontId="5" fillId="0" borderId="0" xfId="0" applyFont="1" applyBorder="1" applyAlignment="1">
      <alignment horizontal="left" vertical="center"/>
    </xf>
    <xf numFmtId="1" fontId="2" fillId="0" borderId="0" xfId="1" applyNumberFormat="1" applyFont="1" applyBorder="1"/>
    <xf numFmtId="2" fontId="2" fillId="0" borderId="0" xfId="1" applyNumberFormat="1" applyFont="1" applyBorder="1"/>
    <xf numFmtId="164" fontId="2" fillId="0" borderId="0" xfId="1" applyNumberFormat="1" applyFont="1" applyBorder="1"/>
    <xf numFmtId="0" fontId="2" fillId="0" borderId="0" xfId="1" applyFont="1" applyBorder="1"/>
    <xf numFmtId="0" fontId="5" fillId="0" borderId="1" xfId="0" applyFont="1" applyBorder="1" applyAlignment="1">
      <alignment horizontal="left" vertical="center"/>
    </xf>
    <xf numFmtId="1" fontId="2" fillId="0" borderId="0" xfId="1" applyNumberFormat="1" applyFont="1" applyAlignment="1">
      <alignment horizontal="center" vertical="center" wrapText="1"/>
    </xf>
    <xf numFmtId="164" fontId="2" fillId="0" borderId="0" xfId="1" applyNumberFormat="1" applyFont="1"/>
    <xf numFmtId="1" fontId="2" fillId="0" borderId="0" xfId="1" applyNumberFormat="1" applyFont="1"/>
    <xf numFmtId="2" fontId="2" fillId="0" borderId="0" xfId="1" applyNumberFormat="1" applyFont="1"/>
    <xf numFmtId="1" fontId="7" fillId="0" borderId="3" xfId="1" applyNumberFormat="1" applyFont="1" applyBorder="1"/>
    <xf numFmtId="164" fontId="2" fillId="0" borderId="3" xfId="1" applyNumberFormat="1" applyFont="1" applyBorder="1" applyAlignment="1">
      <alignment horizontal="center" vertical="center" wrapText="1"/>
    </xf>
    <xf numFmtId="1" fontId="2" fillId="0" borderId="3" xfId="1" applyNumberFormat="1" applyFont="1" applyBorder="1" applyAlignment="1">
      <alignment horizontal="center" vertical="center" wrapText="1"/>
    </xf>
    <xf numFmtId="2" fontId="2" fillId="0" borderId="3" xfId="1" applyNumberFormat="1" applyFont="1" applyBorder="1" applyAlignment="1">
      <alignment horizontal="center" vertical="center" wrapText="1"/>
    </xf>
    <xf numFmtId="0" fontId="2" fillId="0" borderId="0" xfId="1" applyFont="1" applyAlignment="1">
      <alignment horizontal="center" vertical="center" wrapText="1"/>
    </xf>
    <xf numFmtId="1" fontId="2" fillId="0" borderId="4" xfId="1" applyNumberFormat="1" applyFont="1" applyBorder="1"/>
    <xf numFmtId="164" fontId="2" fillId="0" borderId="4" xfId="1" applyNumberFormat="1" applyFont="1" applyBorder="1"/>
    <xf numFmtId="2" fontId="2" fillId="0" borderId="4" xfId="1" applyNumberFormat="1" applyFont="1" applyBorder="1"/>
    <xf numFmtId="2" fontId="8" fillId="0" borderId="4" xfId="1" applyNumberFormat="1" applyFont="1" applyBorder="1"/>
    <xf numFmtId="3" fontId="8" fillId="0" borderId="0" xfId="1" applyNumberFormat="1" applyFont="1"/>
    <xf numFmtId="0" fontId="3" fillId="0" borderId="0" xfId="0" applyFont="1" applyAlignment="1">
      <alignment horizontal="left" vertical="center" indent="2"/>
    </xf>
    <xf numFmtId="0" fontId="9" fillId="0" borderId="0" xfId="0" applyFont="1" applyAlignment="1">
      <alignment horizontal="left" vertical="center" indent="8"/>
    </xf>
    <xf numFmtId="0" fontId="2" fillId="0" borderId="4" xfId="1" applyFont="1" applyBorder="1"/>
    <xf numFmtId="0" fontId="5" fillId="0" borderId="0" xfId="0" applyFont="1" applyAlignment="1">
      <alignment horizontal="left" vertical="center" indent="2"/>
    </xf>
    <xf numFmtId="1" fontId="7" fillId="0" borderId="4" xfId="1" applyNumberFormat="1" applyFont="1" applyBorder="1"/>
    <xf numFmtId="0" fontId="10" fillId="0" borderId="0" xfId="0" applyFont="1" applyAlignment="1">
      <alignment horizontal="left" vertical="center" indent="12"/>
    </xf>
    <xf numFmtId="0" fontId="6" fillId="0" borderId="4" xfId="0" applyFont="1" applyBorder="1" applyAlignment="1">
      <alignment horizontal="left" vertical="center"/>
    </xf>
    <xf numFmtId="0" fontId="3" fillId="0" borderId="3" xfId="0" applyFont="1" applyBorder="1" applyAlignment="1">
      <alignment horizontal="left" vertical="center"/>
    </xf>
    <xf numFmtId="164" fontId="2" fillId="0" borderId="3" xfId="1" applyNumberFormat="1" applyFont="1" applyBorder="1"/>
    <xf numFmtId="0" fontId="2" fillId="0" borderId="3" xfId="1" applyFont="1" applyBorder="1"/>
    <xf numFmtId="2" fontId="2" fillId="0" borderId="6" xfId="1" applyNumberFormat="1" applyFont="1" applyBorder="1"/>
    <xf numFmtId="0" fontId="5" fillId="0" borderId="3" xfId="0" applyFont="1" applyBorder="1" applyAlignment="1">
      <alignment horizontal="left" vertical="center"/>
    </xf>
    <xf numFmtId="2" fontId="2" fillId="0" borderId="7" xfId="1" applyNumberFormat="1" applyFont="1" applyBorder="1"/>
    <xf numFmtId="1" fontId="8" fillId="0" borderId="8" xfId="1" applyNumberFormat="1" applyFont="1" applyBorder="1"/>
    <xf numFmtId="164" fontId="2" fillId="0" borderId="9" xfId="1" applyNumberFormat="1" applyFont="1" applyBorder="1"/>
    <xf numFmtId="2" fontId="2" fillId="0" borderId="9" xfId="1" applyNumberFormat="1" applyFont="1" applyBorder="1"/>
    <xf numFmtId="2" fontId="2" fillId="0" borderId="10" xfId="1" applyNumberFormat="1" applyFont="1" applyBorder="1" applyAlignment="1">
      <alignment horizontal="center"/>
    </xf>
    <xf numFmtId="164" fontId="2" fillId="0" borderId="11" xfId="1" applyNumberFormat="1" applyFont="1" applyBorder="1"/>
    <xf numFmtId="2" fontId="2" fillId="0" borderId="11" xfId="1" applyNumberFormat="1" applyFont="1" applyBorder="1"/>
    <xf numFmtId="1" fontId="2" fillId="0" borderId="0" xfId="1" applyNumberFormat="1" applyFont="1" applyBorder="1" applyAlignment="1">
      <alignment horizontal="center"/>
    </xf>
    <xf numFmtId="2" fontId="2" fillId="0" borderId="12" xfId="1" applyNumberFormat="1" applyFont="1" applyBorder="1"/>
    <xf numFmtId="2" fontId="2" fillId="0" borderId="3" xfId="1" applyNumberFormat="1" applyFont="1" applyBorder="1"/>
    <xf numFmtId="0" fontId="2" fillId="0" borderId="6" xfId="1" applyFont="1" applyBorder="1"/>
    <xf numFmtId="1" fontId="2" fillId="0" borderId="9" xfId="1" applyNumberFormat="1" applyFont="1" applyBorder="1" applyAlignment="1">
      <alignment horizontal="center"/>
    </xf>
    <xf numFmtId="164" fontId="8" fillId="0" borderId="9" xfId="1" applyNumberFormat="1" applyFont="1" applyBorder="1"/>
    <xf numFmtId="2" fontId="8" fillId="0" borderId="9" xfId="1" applyNumberFormat="1" applyFont="1" applyBorder="1"/>
    <xf numFmtId="2" fontId="8" fillId="0" borderId="10" xfId="1" applyNumberFormat="1" applyFont="1" applyBorder="1"/>
    <xf numFmtId="0" fontId="11" fillId="0" borderId="0" xfId="0" applyFont="1" applyProtection="1">
      <protection locked="0"/>
    </xf>
    <xf numFmtId="0" fontId="11" fillId="0" borderId="0" xfId="0" applyFont="1" applyAlignment="1" applyProtection="1">
      <alignment horizontal="center" wrapText="1"/>
      <protection locked="0"/>
    </xf>
    <xf numFmtId="0" fontId="11" fillId="0" borderId="0" xfId="0" applyFont="1" applyAlignment="1" applyProtection="1">
      <alignment wrapText="1"/>
      <protection locked="0"/>
    </xf>
    <xf numFmtId="2" fontId="11" fillId="0" borderId="0" xfId="0" applyNumberFormat="1" applyFont="1" applyProtection="1">
      <protection locked="0"/>
    </xf>
    <xf numFmtId="0" fontId="11" fillId="0" borderId="0" xfId="0" applyFont="1" applyAlignment="1" applyProtection="1">
      <alignment vertical="center"/>
      <protection locked="0"/>
    </xf>
    <xf numFmtId="2" fontId="11" fillId="0" borderId="0" xfId="0" applyNumberFormat="1" applyFont="1" applyAlignment="1" applyProtection="1">
      <alignment horizontal="center" vertical="center"/>
      <protection locked="0"/>
    </xf>
    <xf numFmtId="0" fontId="8" fillId="0" borderId="0" xfId="1" applyFont="1"/>
    <xf numFmtId="2" fontId="5" fillId="0" borderId="4" xfId="1" applyNumberFormat="1" applyFont="1" applyBorder="1"/>
    <xf numFmtId="2" fontId="18" fillId="0" borderId="4" xfId="1" applyNumberFormat="1" applyFont="1" applyBorder="1"/>
    <xf numFmtId="0" fontId="18" fillId="0" borderId="0" xfId="1" applyFont="1"/>
    <xf numFmtId="2" fontId="5" fillId="0" borderId="4" xfId="1" applyNumberFormat="1" applyFont="1" applyBorder="1" applyAlignment="1">
      <alignment horizontal="right"/>
    </xf>
    <xf numFmtId="2" fontId="2" fillId="0" borderId="4" xfId="1" applyNumberFormat="1" applyFont="1" applyBorder="1" applyAlignment="1">
      <alignment horizontal="right"/>
    </xf>
    <xf numFmtId="0" fontId="21" fillId="0" borderId="13" xfId="0" applyFont="1" applyBorder="1" applyAlignment="1" applyProtection="1">
      <alignment horizontal="center" vertical="center" wrapText="1"/>
      <protection locked="0"/>
    </xf>
    <xf numFmtId="0" fontId="21" fillId="0" borderId="7" xfId="0" applyFont="1" applyBorder="1" applyAlignment="1" applyProtection="1">
      <alignment horizontal="center" vertical="center" wrapText="1"/>
      <protection locked="0"/>
    </xf>
    <xf numFmtId="0" fontId="21" fillId="0" borderId="7" xfId="0" applyFont="1" applyBorder="1" applyAlignment="1" applyProtection="1">
      <alignment horizontal="center" vertical="center" wrapText="1"/>
    </xf>
    <xf numFmtId="2" fontId="21" fillId="0" borderId="7" xfId="0" applyNumberFormat="1" applyFont="1" applyBorder="1" applyAlignment="1" applyProtection="1">
      <alignment horizontal="center" vertical="center" wrapText="1"/>
    </xf>
    <xf numFmtId="0" fontId="21" fillId="0" borderId="4" xfId="0" applyFont="1" applyBorder="1" applyAlignment="1" applyProtection="1">
      <alignment horizontal="center" vertical="center" wrapText="1"/>
      <protection locked="0"/>
    </xf>
    <xf numFmtId="2" fontId="21" fillId="0" borderId="4" xfId="0" applyNumberFormat="1" applyFont="1" applyBorder="1" applyAlignment="1" applyProtection="1">
      <alignment horizontal="center" vertical="center" wrapText="1"/>
    </xf>
    <xf numFmtId="2" fontId="21" fillId="0" borderId="4" xfId="0" applyNumberFormat="1" applyFont="1" applyBorder="1" applyAlignment="1" applyProtection="1">
      <alignment horizontal="center" vertical="center" wrapText="1"/>
      <protection locked="0"/>
    </xf>
    <xf numFmtId="1" fontId="18" fillId="0" borderId="3" xfId="1" applyNumberFormat="1" applyFont="1" applyBorder="1" applyAlignment="1">
      <alignment horizontal="center" vertical="center" wrapText="1"/>
    </xf>
    <xf numFmtId="0" fontId="23" fillId="0" borderId="0" xfId="1" applyFont="1"/>
    <xf numFmtId="0" fontId="23" fillId="0" borderId="0" xfId="1" applyFont="1" applyAlignment="1">
      <alignment horizontal="center" vertical="center" wrapText="1"/>
    </xf>
    <xf numFmtId="0" fontId="23" fillId="0" borderId="0" xfId="1" applyFont="1" applyAlignment="1">
      <alignment horizontal="left" vertical="center" wrapText="1"/>
    </xf>
    <xf numFmtId="0" fontId="23" fillId="0" borderId="0" xfId="1" applyFont="1" applyAlignment="1">
      <alignment horizontal="center"/>
    </xf>
    <xf numFmtId="1" fontId="18" fillId="0" borderId="4" xfId="1" applyNumberFormat="1" applyFont="1" applyBorder="1"/>
    <xf numFmtId="0" fontId="21" fillId="0" borderId="7"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2" fontId="21" fillId="0" borderId="7" xfId="0" applyNumberFormat="1" applyFont="1" applyBorder="1" applyAlignment="1" applyProtection="1">
      <alignment horizontal="center" vertical="center"/>
    </xf>
    <xf numFmtId="2" fontId="21" fillId="0" borderId="4" xfId="0" applyNumberFormat="1" applyFont="1" applyBorder="1" applyAlignment="1" applyProtection="1">
      <alignment horizontal="center" vertical="center"/>
    </xf>
    <xf numFmtId="0" fontId="2" fillId="2" borderId="4" xfId="1" applyFont="1" applyFill="1" applyBorder="1"/>
    <xf numFmtId="2" fontId="2" fillId="2" borderId="0" xfId="1" applyNumberFormat="1" applyFont="1" applyFill="1" applyBorder="1" applyAlignment="1">
      <alignment horizontal="center"/>
    </xf>
    <xf numFmtId="0" fontId="23" fillId="0" borderId="4" xfId="1" applyFont="1" applyBorder="1" applyAlignment="1">
      <alignment horizontal="center" vertical="center" wrapText="1"/>
    </xf>
    <xf numFmtId="0" fontId="23" fillId="0" borderId="14" xfId="1" applyFont="1" applyBorder="1" applyAlignment="1">
      <alignment horizontal="center" vertical="center" wrapText="1"/>
    </xf>
    <xf numFmtId="0" fontId="23" fillId="0" borderId="4" xfId="1" applyFont="1" applyBorder="1" applyAlignment="1">
      <alignment horizontal="left" vertical="center" wrapText="1"/>
    </xf>
    <xf numFmtId="0" fontId="2" fillId="0" borderId="0" xfId="1" applyFont="1" applyAlignment="1"/>
    <xf numFmtId="0" fontId="2" fillId="0" borderId="0" xfId="1" applyFont="1" applyBorder="1" applyAlignment="1"/>
    <xf numFmtId="0" fontId="2" fillId="0" borderId="0" xfId="1" applyFont="1" applyBorder="1" applyAlignment="1">
      <alignment horizontal="center" vertical="center" textRotation="90"/>
    </xf>
    <xf numFmtId="0" fontId="2" fillId="0" borderId="0" xfId="1" applyFont="1" applyAlignment="1">
      <alignment wrapText="1"/>
    </xf>
    <xf numFmtId="0" fontId="8" fillId="0" borderId="4" xfId="1" applyFont="1" applyBorder="1"/>
    <xf numFmtId="0" fontId="2" fillId="0" borderId="4" xfId="1" applyFont="1" applyBorder="1" applyAlignment="1">
      <alignment horizontal="center"/>
    </xf>
    <xf numFmtId="0" fontId="2" fillId="0" borderId="4" xfId="1" applyFont="1" applyBorder="1" applyAlignment="1"/>
    <xf numFmtId="0" fontId="2" fillId="0" borderId="4" xfId="1" applyFont="1" applyBorder="1" applyAlignment="1">
      <alignment horizontal="left"/>
    </xf>
    <xf numFmtId="0" fontId="2" fillId="0" borderId="4" xfId="1" applyFont="1" applyBorder="1" applyAlignment="1">
      <alignment wrapText="1"/>
    </xf>
    <xf numFmtId="0" fontId="2" fillId="0" borderId="4" xfId="1" applyFont="1" applyBorder="1" applyAlignment="1">
      <alignment horizontal="center" wrapText="1"/>
    </xf>
    <xf numFmtId="0" fontId="2" fillId="0" borderId="4" xfId="1" applyFont="1" applyBorder="1" applyAlignment="1">
      <alignment horizontal="center" vertical="center" wrapText="1"/>
    </xf>
    <xf numFmtId="0" fontId="2" fillId="0" borderId="4" xfId="1" applyFont="1" applyFill="1" applyBorder="1" applyAlignment="1">
      <alignment horizontal="center" vertical="center" wrapText="1"/>
    </xf>
    <xf numFmtId="9" fontId="2" fillId="0" borderId="4" xfId="1" applyNumberFormat="1" applyFont="1" applyBorder="1" applyAlignment="1">
      <alignment horizontal="center" vertical="center" wrapText="1"/>
    </xf>
    <xf numFmtId="1" fontId="2" fillId="0" borderId="4" xfId="1" applyNumberFormat="1" applyFont="1" applyBorder="1" applyAlignment="1">
      <alignment horizontal="center" vertical="center" wrapText="1"/>
    </xf>
    <xf numFmtId="164" fontId="2" fillId="0" borderId="14" xfId="1" applyNumberFormat="1" applyFont="1" applyBorder="1" applyAlignment="1">
      <alignment vertical="center" wrapText="1"/>
    </xf>
    <xf numFmtId="164" fontId="2" fillId="0" borderId="4" xfId="1" applyNumberFormat="1" applyFont="1" applyBorder="1" applyAlignment="1">
      <alignment horizontal="center" vertical="center"/>
    </xf>
    <xf numFmtId="164" fontId="2" fillId="0" borderId="4" xfId="1" applyNumberFormat="1" applyFont="1" applyBorder="1" applyAlignment="1">
      <alignment vertical="center" wrapText="1"/>
    </xf>
    <xf numFmtId="0" fontId="2" fillId="0" borderId="0" xfId="1" applyFont="1" applyBorder="1" applyAlignment="1">
      <alignment horizontal="center" vertical="center" wrapText="1"/>
    </xf>
    <xf numFmtId="0" fontId="2" fillId="0" borderId="15"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2" xfId="1" applyFont="1" applyBorder="1" applyAlignment="1">
      <alignment horizontal="center" vertical="center" wrapText="1"/>
    </xf>
    <xf numFmtId="164" fontId="2" fillId="0" borderId="0" xfId="1" applyNumberFormat="1" applyFont="1" applyBorder="1" applyAlignment="1">
      <alignment horizontal="center"/>
    </xf>
    <xf numFmtId="164" fontId="2" fillId="0" borderId="5" xfId="1" applyNumberFormat="1" applyFont="1" applyBorder="1" applyAlignment="1">
      <alignment horizontal="center"/>
    </xf>
    <xf numFmtId="0" fontId="23" fillId="0" borderId="4" xfId="1" applyFont="1" applyBorder="1" applyAlignment="1">
      <alignment wrapText="1"/>
    </xf>
    <xf numFmtId="0" fontId="23" fillId="0" borderId="0" xfId="1" applyFont="1" applyAlignment="1">
      <alignment wrapText="1"/>
    </xf>
    <xf numFmtId="0" fontId="21" fillId="0" borderId="2" xfId="0" applyFont="1" applyBorder="1" applyAlignment="1" applyProtection="1">
      <alignment horizontal="left" vertical="top" wrapText="1"/>
      <protection locked="0"/>
    </xf>
    <xf numFmtId="0" fontId="21" fillId="0" borderId="2" xfId="0" applyFont="1" applyBorder="1" applyAlignment="1" applyProtection="1">
      <alignment horizontal="left" vertical="top"/>
      <protection locked="0"/>
    </xf>
    <xf numFmtId="0" fontId="21" fillId="0" borderId="7" xfId="0" applyFont="1" applyBorder="1" applyAlignment="1" applyProtection="1">
      <alignment horizontal="center" vertical="center"/>
      <protection locked="0"/>
    </xf>
    <xf numFmtId="0" fontId="21" fillId="0" borderId="4" xfId="0" applyFont="1" applyBorder="1" applyAlignment="1" applyProtection="1">
      <alignment horizontal="center" vertical="center"/>
      <protection locked="0"/>
    </xf>
    <xf numFmtId="2" fontId="21" fillId="0" borderId="7" xfId="0" applyNumberFormat="1" applyFont="1" applyBorder="1" applyAlignment="1" applyProtection="1">
      <alignment horizontal="center" vertical="center"/>
    </xf>
    <xf numFmtId="2" fontId="21" fillId="0" borderId="4" xfId="0" applyNumberFormat="1" applyFont="1" applyBorder="1" applyAlignment="1" applyProtection="1">
      <alignment horizontal="center" vertical="center"/>
    </xf>
    <xf numFmtId="0" fontId="21" fillId="0" borderId="7" xfId="0" applyFont="1" applyBorder="1" applyAlignment="1" applyProtection="1">
      <alignment horizontal="center" vertical="center"/>
    </xf>
    <xf numFmtId="0" fontId="21" fillId="0" borderId="4" xfId="0" applyFont="1" applyBorder="1" applyAlignment="1" applyProtection="1">
      <alignment horizontal="center" vertical="center"/>
    </xf>
    <xf numFmtId="0" fontId="21" fillId="0" borderId="0" xfId="0" applyFont="1" applyAlignment="1" applyProtection="1">
      <alignment horizontal="center" vertical="center" wrapText="1"/>
      <protection locked="0"/>
    </xf>
    <xf numFmtId="0" fontId="21" fillId="0" borderId="7" xfId="0" applyFont="1" applyBorder="1" applyAlignment="1" applyProtection="1">
      <alignment horizontal="center" vertical="center" wrapText="1"/>
      <protection locked="0"/>
    </xf>
    <xf numFmtId="0" fontId="21" fillId="0" borderId="4" xfId="0" applyFont="1" applyBorder="1" applyAlignment="1" applyProtection="1">
      <alignment horizontal="center" vertical="center" wrapText="1"/>
      <protection locked="0"/>
    </xf>
    <xf numFmtId="2" fontId="21" fillId="0" borderId="7" xfId="0" applyNumberFormat="1" applyFont="1" applyBorder="1" applyAlignment="1" applyProtection="1">
      <alignment horizontal="center" vertical="center" wrapText="1"/>
    </xf>
    <xf numFmtId="2" fontId="21" fillId="0" borderId="4" xfId="0" applyNumberFormat="1" applyFont="1" applyBorder="1" applyAlignment="1" applyProtection="1">
      <alignment horizontal="center" vertical="center" wrapText="1"/>
    </xf>
    <xf numFmtId="0" fontId="21" fillId="0" borderId="7" xfId="0" applyFont="1" applyBorder="1" applyAlignment="1" applyProtection="1">
      <alignment horizontal="center" vertical="center" wrapText="1"/>
    </xf>
    <xf numFmtId="0" fontId="21" fillId="0" borderId="4" xfId="0" applyFont="1" applyBorder="1" applyAlignment="1" applyProtection="1">
      <alignment horizontal="center" vertical="center" wrapText="1"/>
    </xf>
    <xf numFmtId="0" fontId="2" fillId="0" borderId="4" xfId="1" applyFont="1" applyBorder="1" applyAlignment="1">
      <alignment horizontal="center" vertical="center" wrapText="1"/>
    </xf>
    <xf numFmtId="0" fontId="2" fillId="0" borderId="4" xfId="1" applyFont="1" applyBorder="1" applyAlignment="1"/>
    <xf numFmtId="0" fontId="8" fillId="0" borderId="4" xfId="1" applyFont="1" applyBorder="1" applyAlignment="1">
      <alignment horizontal="center"/>
    </xf>
    <xf numFmtId="0" fontId="8" fillId="0" borderId="4" xfId="1" applyFont="1" applyBorder="1" applyAlignment="1"/>
    <xf numFmtId="0" fontId="2" fillId="0" borderId="4" xfId="1" applyFont="1" applyBorder="1" applyAlignment="1">
      <alignment horizontal="center"/>
    </xf>
    <xf numFmtId="0" fontId="2" fillId="0" borderId="4" xfId="1" applyFont="1" applyBorder="1" applyAlignment="1">
      <alignment horizontal="center" wrapText="1"/>
    </xf>
    <xf numFmtId="0" fontId="2" fillId="0" borderId="4" xfId="1" applyFont="1" applyBorder="1" applyAlignment="1">
      <alignment wrapText="1"/>
    </xf>
    <xf numFmtId="0" fontId="8" fillId="0" borderId="4" xfId="1" applyFont="1" applyBorder="1" applyAlignment="1">
      <alignment horizontal="center" vertical="center" wrapText="1"/>
    </xf>
    <xf numFmtId="0" fontId="8" fillId="0" borderId="4" xfId="1" applyFont="1" applyBorder="1" applyAlignment="1">
      <alignment horizontal="center" vertical="center"/>
    </xf>
    <xf numFmtId="0" fontId="2" fillId="0" borderId="4" xfId="1" applyFont="1" applyBorder="1" applyAlignment="1">
      <alignment horizontal="left" vertical="center" textRotation="90" wrapText="1"/>
    </xf>
    <xf numFmtId="0" fontId="2" fillId="0" borderId="4" xfId="1" applyFont="1" applyBorder="1" applyAlignment="1">
      <alignment textRotation="90" wrapText="1"/>
    </xf>
    <xf numFmtId="0" fontId="2" fillId="0" borderId="4" xfId="1" applyFont="1" applyBorder="1" applyAlignment="1">
      <alignment horizontal="center" vertical="center" textRotation="90" wrapText="1"/>
    </xf>
    <xf numFmtId="0" fontId="2" fillId="0" borderId="4" xfId="1" applyFont="1" applyBorder="1" applyAlignment="1">
      <alignment horizontal="left" vertical="center" wrapText="1"/>
    </xf>
    <xf numFmtId="0" fontId="27" fillId="0" borderId="4" xfId="1" applyFont="1" applyBorder="1" applyAlignment="1">
      <alignment horizontal="left" vertical="center" wrapText="1"/>
    </xf>
    <xf numFmtId="9" fontId="8" fillId="0" borderId="4" xfId="1" applyNumberFormat="1" applyFont="1" applyBorder="1" applyAlignment="1">
      <alignment horizontal="center" vertical="center" wrapText="1"/>
    </xf>
    <xf numFmtId="9" fontId="2" fillId="0" borderId="4" xfId="1" applyNumberFormat="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3602183</xdr:colOff>
      <xdr:row>6</xdr:row>
      <xdr:rowOff>536864</xdr:rowOff>
    </xdr:from>
    <xdr:to>
      <xdr:col>5</xdr:col>
      <xdr:colOff>311729</xdr:colOff>
      <xdr:row>9</xdr:row>
      <xdr:rowOff>207819</xdr:rowOff>
    </xdr:to>
    <xdr:sp macro="" textlink="">
      <xdr:nvSpPr>
        <xdr:cNvPr id="5" name="Oval 4"/>
        <xdr:cNvSpPr/>
      </xdr:nvSpPr>
      <xdr:spPr>
        <a:xfrm>
          <a:off x="7862456" y="4433455"/>
          <a:ext cx="3688773" cy="2008909"/>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600626</xdr:colOff>
      <xdr:row>1</xdr:row>
      <xdr:rowOff>455101</xdr:rowOff>
    </xdr:from>
    <xdr:to>
      <xdr:col>2</xdr:col>
      <xdr:colOff>854101</xdr:colOff>
      <xdr:row>2</xdr:row>
      <xdr:rowOff>410807</xdr:rowOff>
    </xdr:to>
    <xdr:sp macro="" textlink="">
      <xdr:nvSpPr>
        <xdr:cNvPr id="7" name="Oval 6"/>
        <xdr:cNvSpPr/>
      </xdr:nvSpPr>
      <xdr:spPr>
        <a:xfrm>
          <a:off x="600626" y="718870"/>
          <a:ext cx="3360090" cy="761668"/>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en-US" sz="1800" b="1">
              <a:solidFill>
                <a:sysClr val="windowText" lastClr="000000"/>
              </a:solidFill>
              <a:latin typeface="Arial" panose="020B0604020202020204" pitchFamily="34" charset="0"/>
              <a:cs typeface="Arial" panose="020B0604020202020204" pitchFamily="34" charset="0"/>
            </a:rPr>
            <a:t>BASIS FOR RESULTS</a:t>
          </a:r>
          <a:r>
            <a:rPr lang="en-US" sz="1800" b="1" baseline="0">
              <a:solidFill>
                <a:sysClr val="windowText" lastClr="000000"/>
              </a:solidFill>
              <a:latin typeface="Arial" panose="020B0604020202020204" pitchFamily="34" charset="0"/>
              <a:cs typeface="Arial" panose="020B0604020202020204" pitchFamily="34" charset="0"/>
            </a:rPr>
            <a:t> VARIANCE</a:t>
          </a: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207818</xdr:colOff>
      <xdr:row>7</xdr:row>
      <xdr:rowOff>225136</xdr:rowOff>
    </xdr:from>
    <xdr:to>
      <xdr:col>3</xdr:col>
      <xdr:colOff>3931229</xdr:colOff>
      <xdr:row>8</xdr:row>
      <xdr:rowOff>69274</xdr:rowOff>
    </xdr:to>
    <xdr:cxnSp macro="">
      <xdr:nvCxnSpPr>
        <xdr:cNvPr id="9" name="Elbow Connector 8"/>
        <xdr:cNvCxnSpPr/>
      </xdr:nvCxnSpPr>
      <xdr:spPr>
        <a:xfrm rot="10800000">
          <a:off x="207818" y="4901045"/>
          <a:ext cx="7983684" cy="623456"/>
        </a:xfrm>
        <a:prstGeom prst="bentConnector3">
          <a:avLst>
            <a:gd name="adj1" fmla="val 50000"/>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969818</xdr:colOff>
      <xdr:row>7</xdr:row>
      <xdr:rowOff>658091</xdr:rowOff>
    </xdr:from>
    <xdr:to>
      <xdr:col>2</xdr:col>
      <xdr:colOff>432954</xdr:colOff>
      <xdr:row>7</xdr:row>
      <xdr:rowOff>675409</xdr:rowOff>
    </xdr:to>
    <xdr:cxnSp macro="">
      <xdr:nvCxnSpPr>
        <xdr:cNvPr id="23" name="Straight Arrow Connector 22"/>
        <xdr:cNvCxnSpPr/>
      </xdr:nvCxnSpPr>
      <xdr:spPr>
        <a:xfrm>
          <a:off x="969818" y="5334000"/>
          <a:ext cx="2563091" cy="17318"/>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571500</xdr:colOff>
      <xdr:row>2</xdr:row>
      <xdr:rowOff>286507</xdr:rowOff>
    </xdr:from>
    <xdr:to>
      <xdr:col>2</xdr:col>
      <xdr:colOff>651165</xdr:colOff>
      <xdr:row>3</xdr:row>
      <xdr:rowOff>306289</xdr:rowOff>
    </xdr:to>
    <xdr:sp macro="" textlink="">
      <xdr:nvSpPr>
        <xdr:cNvPr id="3" name="Oval 2"/>
        <xdr:cNvSpPr/>
      </xdr:nvSpPr>
      <xdr:spPr>
        <a:xfrm>
          <a:off x="571500" y="806052"/>
          <a:ext cx="2781301" cy="851055"/>
        </a:xfrm>
        <a:prstGeom prst="ellipse">
          <a:avLst/>
        </a:prstGeom>
        <a:solidFill>
          <a:schemeClr val="bg1"/>
        </a:solid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en-US" sz="1800" b="1">
              <a:solidFill>
                <a:sysClr val="windowText" lastClr="000000"/>
              </a:solidFill>
              <a:latin typeface="Arial" panose="020B0604020202020204" pitchFamily="34" charset="0"/>
              <a:cs typeface="Arial" panose="020B0604020202020204" pitchFamily="34" charset="0"/>
            </a:rPr>
            <a:t>BASIS</a:t>
          </a:r>
          <a:r>
            <a:rPr lang="en-US" sz="1800" b="1" baseline="0">
              <a:solidFill>
                <a:sysClr val="windowText" lastClr="000000"/>
              </a:solidFill>
              <a:latin typeface="Arial" panose="020B0604020202020204" pitchFamily="34" charset="0"/>
              <a:cs typeface="Arial" panose="020B0604020202020204" pitchFamily="34" charset="0"/>
            </a:rPr>
            <a:t> FOR INDICATORS</a:t>
          </a: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2</xdr:col>
      <xdr:colOff>762001</xdr:colOff>
      <xdr:row>5</xdr:row>
      <xdr:rowOff>321142</xdr:rowOff>
    </xdr:from>
    <xdr:to>
      <xdr:col>4</xdr:col>
      <xdr:colOff>426029</xdr:colOff>
      <xdr:row>7</xdr:row>
      <xdr:rowOff>190499</xdr:rowOff>
    </xdr:to>
    <xdr:sp macro="" textlink="">
      <xdr:nvSpPr>
        <xdr:cNvPr id="5" name="Oval 4"/>
        <xdr:cNvSpPr/>
      </xdr:nvSpPr>
      <xdr:spPr>
        <a:xfrm>
          <a:off x="3463637" y="3715506"/>
          <a:ext cx="4339937" cy="1168220"/>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13</xdr:row>
      <xdr:rowOff>95683</xdr:rowOff>
    </xdr:from>
    <xdr:to>
      <xdr:col>1</xdr:col>
      <xdr:colOff>533258</xdr:colOff>
      <xdr:row>14</xdr:row>
      <xdr:rowOff>233362</xdr:rowOff>
    </xdr:to>
    <xdr:sp macro="" textlink="">
      <xdr:nvSpPr>
        <xdr:cNvPr id="3" name="Oval 2"/>
        <xdr:cNvSpPr/>
      </xdr:nvSpPr>
      <xdr:spPr>
        <a:xfrm rot="20271665">
          <a:off x="0" y="7040274"/>
          <a:ext cx="1537713" cy="397452"/>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r>
            <a:rPr lang="en-US" sz="1800" b="1">
              <a:solidFill>
                <a:sysClr val="windowText" lastClr="000000"/>
              </a:solidFill>
              <a:latin typeface="Arial" panose="020B0604020202020204" pitchFamily="34" charset="0"/>
              <a:cs typeface="Arial" panose="020B0604020202020204" pitchFamily="34" charset="0"/>
            </a:rPr>
            <a:t>HOW</a:t>
          </a:r>
          <a:r>
            <a:rPr lang="en-US" sz="1800" b="1" baseline="0">
              <a:solidFill>
                <a:sysClr val="windowText" lastClr="000000"/>
              </a:solidFill>
              <a:latin typeface="Arial" panose="020B0604020202020204" pitchFamily="34" charset="0"/>
              <a:cs typeface="Arial" panose="020B0604020202020204" pitchFamily="34" charset="0"/>
            </a:rPr>
            <a:t> ???</a:t>
          </a: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8</xdr:col>
      <xdr:colOff>1021771</xdr:colOff>
      <xdr:row>2</xdr:row>
      <xdr:rowOff>173178</xdr:rowOff>
    </xdr:from>
    <xdr:to>
      <xdr:col>10</xdr:col>
      <xdr:colOff>42427</xdr:colOff>
      <xdr:row>6</xdr:row>
      <xdr:rowOff>121224</xdr:rowOff>
    </xdr:to>
    <xdr:sp macro="" textlink="">
      <xdr:nvSpPr>
        <xdr:cNvPr id="7" name="Oval 6"/>
        <xdr:cNvSpPr/>
      </xdr:nvSpPr>
      <xdr:spPr>
        <a:xfrm>
          <a:off x="11447316" y="2268678"/>
          <a:ext cx="1133475" cy="987137"/>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11</xdr:col>
      <xdr:colOff>1039090</xdr:colOff>
      <xdr:row>2</xdr:row>
      <xdr:rowOff>138545</xdr:rowOff>
    </xdr:from>
    <xdr:to>
      <xdr:col>13</xdr:col>
      <xdr:colOff>59747</xdr:colOff>
      <xdr:row>6</xdr:row>
      <xdr:rowOff>86591</xdr:rowOff>
    </xdr:to>
    <xdr:sp macro="" textlink="">
      <xdr:nvSpPr>
        <xdr:cNvPr id="9" name="Oval 8"/>
        <xdr:cNvSpPr/>
      </xdr:nvSpPr>
      <xdr:spPr>
        <a:xfrm>
          <a:off x="14633863" y="2234045"/>
          <a:ext cx="1133475" cy="987137"/>
        </a:xfrm>
        <a:prstGeom prst="ellipse">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0" tIns="0" rIns="0" bIns="0" rtlCol="0" anchor="t"/>
        <a:lstStyle/>
        <a:p>
          <a:pPr algn="ctr"/>
          <a:endParaRPr 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xdr:from>
      <xdr:col>0</xdr:col>
      <xdr:colOff>813951</xdr:colOff>
      <xdr:row>1</xdr:row>
      <xdr:rowOff>1368137</xdr:rowOff>
    </xdr:from>
    <xdr:to>
      <xdr:col>0</xdr:col>
      <xdr:colOff>813955</xdr:colOff>
      <xdr:row>13</xdr:row>
      <xdr:rowOff>0</xdr:rowOff>
    </xdr:to>
    <xdr:cxnSp macro="">
      <xdr:nvCxnSpPr>
        <xdr:cNvPr id="11" name="Straight Arrow Connector 10"/>
        <xdr:cNvCxnSpPr/>
      </xdr:nvCxnSpPr>
      <xdr:spPr>
        <a:xfrm flipV="1">
          <a:off x="813951" y="1870364"/>
          <a:ext cx="4" cy="5074227"/>
        </a:xfrm>
        <a:prstGeom prst="straightConnector1">
          <a:avLst/>
        </a:prstGeom>
        <a:ln w="38100">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U74"/>
  <sheetViews>
    <sheetView showGridLines="0" tabSelected="1" topLeftCell="A9" zoomScale="85" zoomScaleNormal="85" workbookViewId="0">
      <pane ySplit="1005" topLeftCell="A10" activePane="bottomLeft"/>
      <selection activeCell="L9" sqref="L9"/>
      <selection pane="bottomLeft" activeCell="C22" sqref="C22"/>
    </sheetView>
  </sheetViews>
  <sheetFormatPr baseColWidth="10" defaultColWidth="8.88671875" defaultRowHeight="18"/>
  <cols>
    <col min="1" max="1" width="15.6640625" style="5" customWidth="1"/>
    <col min="2" max="2" width="9.33203125" style="5" customWidth="1"/>
    <col min="3" max="3" width="12.77734375" style="5" customWidth="1"/>
    <col min="4" max="4" width="10.6640625" style="20" customWidth="1"/>
    <col min="5" max="12" width="10" style="5" customWidth="1"/>
    <col min="13" max="13" width="12.88671875" style="20" customWidth="1"/>
    <col min="14" max="14" width="11.44140625" style="20" customWidth="1"/>
    <col min="15" max="15" width="10.21875" style="5" customWidth="1"/>
    <col min="16" max="256" width="8.88671875" style="5"/>
    <col min="257" max="257" width="11.5546875" style="5" customWidth="1"/>
    <col min="258" max="258" width="8.44140625" style="5" customWidth="1"/>
    <col min="259" max="259" width="6.21875" style="5" customWidth="1"/>
    <col min="260" max="260" width="7.33203125" style="5" customWidth="1"/>
    <col min="261" max="268" width="11.5546875" style="5" customWidth="1"/>
    <col min="269" max="269" width="5.5546875" style="5" customWidth="1"/>
    <col min="270" max="270" width="11.5546875" style="5" customWidth="1"/>
    <col min="271" max="512" width="8.88671875" style="5"/>
    <col min="513" max="513" width="11.5546875" style="5" customWidth="1"/>
    <col min="514" max="514" width="8.44140625" style="5" customWidth="1"/>
    <col min="515" max="515" width="6.21875" style="5" customWidth="1"/>
    <col min="516" max="516" width="7.33203125" style="5" customWidth="1"/>
    <col min="517" max="524" width="11.5546875" style="5" customWidth="1"/>
    <col min="525" max="525" width="5.5546875" style="5" customWidth="1"/>
    <col min="526" max="526" width="11.5546875" style="5" customWidth="1"/>
    <col min="527" max="768" width="8.88671875" style="5"/>
    <col min="769" max="769" width="11.5546875" style="5" customWidth="1"/>
    <col min="770" max="770" width="8.44140625" style="5" customWidth="1"/>
    <col min="771" max="771" width="6.21875" style="5" customWidth="1"/>
    <col min="772" max="772" width="7.33203125" style="5" customWidth="1"/>
    <col min="773" max="780" width="11.5546875" style="5" customWidth="1"/>
    <col min="781" max="781" width="5.5546875" style="5" customWidth="1"/>
    <col min="782" max="782" width="11.5546875" style="5" customWidth="1"/>
    <col min="783" max="1024" width="8.88671875" style="5"/>
    <col min="1025" max="1025" width="11.5546875" style="5" customWidth="1"/>
    <col min="1026" max="1026" width="8.44140625" style="5" customWidth="1"/>
    <col min="1027" max="1027" width="6.21875" style="5" customWidth="1"/>
    <col min="1028" max="1028" width="7.33203125" style="5" customWidth="1"/>
    <col min="1029" max="1036" width="11.5546875" style="5" customWidth="1"/>
    <col min="1037" max="1037" width="5.5546875" style="5" customWidth="1"/>
    <col min="1038" max="1038" width="11.5546875" style="5" customWidth="1"/>
    <col min="1039" max="1280" width="8.88671875" style="5"/>
    <col min="1281" max="1281" width="11.5546875" style="5" customWidth="1"/>
    <col min="1282" max="1282" width="8.44140625" style="5" customWidth="1"/>
    <col min="1283" max="1283" width="6.21875" style="5" customWidth="1"/>
    <col min="1284" max="1284" width="7.33203125" style="5" customWidth="1"/>
    <col min="1285" max="1292" width="11.5546875" style="5" customWidth="1"/>
    <col min="1293" max="1293" width="5.5546875" style="5" customWidth="1"/>
    <col min="1294" max="1294" width="11.5546875" style="5" customWidth="1"/>
    <col min="1295" max="1536" width="8.88671875" style="5"/>
    <col min="1537" max="1537" width="11.5546875" style="5" customWidth="1"/>
    <col min="1538" max="1538" width="8.44140625" style="5" customWidth="1"/>
    <col min="1539" max="1539" width="6.21875" style="5" customWidth="1"/>
    <col min="1540" max="1540" width="7.33203125" style="5" customWidth="1"/>
    <col min="1541" max="1548" width="11.5546875" style="5" customWidth="1"/>
    <col min="1549" max="1549" width="5.5546875" style="5" customWidth="1"/>
    <col min="1550" max="1550" width="11.5546875" style="5" customWidth="1"/>
    <col min="1551" max="1792" width="8.88671875" style="5"/>
    <col min="1793" max="1793" width="11.5546875" style="5" customWidth="1"/>
    <col min="1794" max="1794" width="8.44140625" style="5" customWidth="1"/>
    <col min="1795" max="1795" width="6.21875" style="5" customWidth="1"/>
    <col min="1796" max="1796" width="7.33203125" style="5" customWidth="1"/>
    <col min="1797" max="1804" width="11.5546875" style="5" customWidth="1"/>
    <col min="1805" max="1805" width="5.5546875" style="5" customWidth="1"/>
    <col min="1806" max="1806" width="11.5546875" style="5" customWidth="1"/>
    <col min="1807" max="2048" width="8.88671875" style="5"/>
    <col min="2049" max="2049" width="11.5546875" style="5" customWidth="1"/>
    <col min="2050" max="2050" width="8.44140625" style="5" customWidth="1"/>
    <col min="2051" max="2051" width="6.21875" style="5" customWidth="1"/>
    <col min="2052" max="2052" width="7.33203125" style="5" customWidth="1"/>
    <col min="2053" max="2060" width="11.5546875" style="5" customWidth="1"/>
    <col min="2061" max="2061" width="5.5546875" style="5" customWidth="1"/>
    <col min="2062" max="2062" width="11.5546875" style="5" customWidth="1"/>
    <col min="2063" max="2304" width="8.88671875" style="5"/>
    <col min="2305" max="2305" width="11.5546875" style="5" customWidth="1"/>
    <col min="2306" max="2306" width="8.44140625" style="5" customWidth="1"/>
    <col min="2307" max="2307" width="6.21875" style="5" customWidth="1"/>
    <col min="2308" max="2308" width="7.33203125" style="5" customWidth="1"/>
    <col min="2309" max="2316" width="11.5546875" style="5" customWidth="1"/>
    <col min="2317" max="2317" width="5.5546875" style="5" customWidth="1"/>
    <col min="2318" max="2318" width="11.5546875" style="5" customWidth="1"/>
    <col min="2319" max="2560" width="8.88671875" style="5"/>
    <col min="2561" max="2561" width="11.5546875" style="5" customWidth="1"/>
    <col min="2562" max="2562" width="8.44140625" style="5" customWidth="1"/>
    <col min="2563" max="2563" width="6.21875" style="5" customWidth="1"/>
    <col min="2564" max="2564" width="7.33203125" style="5" customWidth="1"/>
    <col min="2565" max="2572" width="11.5546875" style="5" customWidth="1"/>
    <col min="2573" max="2573" width="5.5546875" style="5" customWidth="1"/>
    <col min="2574" max="2574" width="11.5546875" style="5" customWidth="1"/>
    <col min="2575" max="2816" width="8.88671875" style="5"/>
    <col min="2817" max="2817" width="11.5546875" style="5" customWidth="1"/>
    <col min="2818" max="2818" width="8.44140625" style="5" customWidth="1"/>
    <col min="2819" max="2819" width="6.21875" style="5" customWidth="1"/>
    <col min="2820" max="2820" width="7.33203125" style="5" customWidth="1"/>
    <col min="2821" max="2828" width="11.5546875" style="5" customWidth="1"/>
    <col min="2829" max="2829" width="5.5546875" style="5" customWidth="1"/>
    <col min="2830" max="2830" width="11.5546875" style="5" customWidth="1"/>
    <col min="2831" max="3072" width="8.88671875" style="5"/>
    <col min="3073" max="3073" width="11.5546875" style="5" customWidth="1"/>
    <col min="3074" max="3074" width="8.44140625" style="5" customWidth="1"/>
    <col min="3075" max="3075" width="6.21875" style="5" customWidth="1"/>
    <col min="3076" max="3076" width="7.33203125" style="5" customWidth="1"/>
    <col min="3077" max="3084" width="11.5546875" style="5" customWidth="1"/>
    <col min="3085" max="3085" width="5.5546875" style="5" customWidth="1"/>
    <col min="3086" max="3086" width="11.5546875" style="5" customWidth="1"/>
    <col min="3087" max="3328" width="8.88671875" style="5"/>
    <col min="3329" max="3329" width="11.5546875" style="5" customWidth="1"/>
    <col min="3330" max="3330" width="8.44140625" style="5" customWidth="1"/>
    <col min="3331" max="3331" width="6.21875" style="5" customWidth="1"/>
    <col min="3332" max="3332" width="7.33203125" style="5" customWidth="1"/>
    <col min="3333" max="3340" width="11.5546875" style="5" customWidth="1"/>
    <col min="3341" max="3341" width="5.5546875" style="5" customWidth="1"/>
    <col min="3342" max="3342" width="11.5546875" style="5" customWidth="1"/>
    <col min="3343" max="3584" width="8.88671875" style="5"/>
    <col min="3585" max="3585" width="11.5546875" style="5" customWidth="1"/>
    <col min="3586" max="3586" width="8.44140625" style="5" customWidth="1"/>
    <col min="3587" max="3587" width="6.21875" style="5" customWidth="1"/>
    <col min="3588" max="3588" width="7.33203125" style="5" customWidth="1"/>
    <col min="3589" max="3596" width="11.5546875" style="5" customWidth="1"/>
    <col min="3597" max="3597" width="5.5546875" style="5" customWidth="1"/>
    <col min="3598" max="3598" width="11.5546875" style="5" customWidth="1"/>
    <col min="3599" max="3840" width="8.88671875" style="5"/>
    <col min="3841" max="3841" width="11.5546875" style="5" customWidth="1"/>
    <col min="3842" max="3842" width="8.44140625" style="5" customWidth="1"/>
    <col min="3843" max="3843" width="6.21875" style="5" customWidth="1"/>
    <col min="3844" max="3844" width="7.33203125" style="5" customWidth="1"/>
    <col min="3845" max="3852" width="11.5546875" style="5" customWidth="1"/>
    <col min="3853" max="3853" width="5.5546875" style="5" customWidth="1"/>
    <col min="3854" max="3854" width="11.5546875" style="5" customWidth="1"/>
    <col min="3855" max="4096" width="8.88671875" style="5"/>
    <col min="4097" max="4097" width="11.5546875" style="5" customWidth="1"/>
    <col min="4098" max="4098" width="8.44140625" style="5" customWidth="1"/>
    <col min="4099" max="4099" width="6.21875" style="5" customWidth="1"/>
    <col min="4100" max="4100" width="7.33203125" style="5" customWidth="1"/>
    <col min="4101" max="4108" width="11.5546875" style="5" customWidth="1"/>
    <col min="4109" max="4109" width="5.5546875" style="5" customWidth="1"/>
    <col min="4110" max="4110" width="11.5546875" style="5" customWidth="1"/>
    <col min="4111" max="4352" width="8.88671875" style="5"/>
    <col min="4353" max="4353" width="11.5546875" style="5" customWidth="1"/>
    <col min="4354" max="4354" width="8.44140625" style="5" customWidth="1"/>
    <col min="4355" max="4355" width="6.21875" style="5" customWidth="1"/>
    <col min="4356" max="4356" width="7.33203125" style="5" customWidth="1"/>
    <col min="4357" max="4364" width="11.5546875" style="5" customWidth="1"/>
    <col min="4365" max="4365" width="5.5546875" style="5" customWidth="1"/>
    <col min="4366" max="4366" width="11.5546875" style="5" customWidth="1"/>
    <col min="4367" max="4608" width="8.88671875" style="5"/>
    <col min="4609" max="4609" width="11.5546875" style="5" customWidth="1"/>
    <col min="4610" max="4610" width="8.44140625" style="5" customWidth="1"/>
    <col min="4611" max="4611" width="6.21875" style="5" customWidth="1"/>
    <col min="4612" max="4612" width="7.33203125" style="5" customWidth="1"/>
    <col min="4613" max="4620" width="11.5546875" style="5" customWidth="1"/>
    <col min="4621" max="4621" width="5.5546875" style="5" customWidth="1"/>
    <col min="4622" max="4622" width="11.5546875" style="5" customWidth="1"/>
    <col min="4623" max="4864" width="8.88671875" style="5"/>
    <col min="4865" max="4865" width="11.5546875" style="5" customWidth="1"/>
    <col min="4866" max="4866" width="8.44140625" style="5" customWidth="1"/>
    <col min="4867" max="4867" width="6.21875" style="5" customWidth="1"/>
    <col min="4868" max="4868" width="7.33203125" style="5" customWidth="1"/>
    <col min="4869" max="4876" width="11.5546875" style="5" customWidth="1"/>
    <col min="4877" max="4877" width="5.5546875" style="5" customWidth="1"/>
    <col min="4878" max="4878" width="11.5546875" style="5" customWidth="1"/>
    <col min="4879" max="5120" width="8.88671875" style="5"/>
    <col min="5121" max="5121" width="11.5546875" style="5" customWidth="1"/>
    <col min="5122" max="5122" width="8.44140625" style="5" customWidth="1"/>
    <col min="5123" max="5123" width="6.21875" style="5" customWidth="1"/>
    <col min="5124" max="5124" width="7.33203125" style="5" customWidth="1"/>
    <col min="5125" max="5132" width="11.5546875" style="5" customWidth="1"/>
    <col min="5133" max="5133" width="5.5546875" style="5" customWidth="1"/>
    <col min="5134" max="5134" width="11.5546875" style="5" customWidth="1"/>
    <col min="5135" max="5376" width="8.88671875" style="5"/>
    <col min="5377" max="5377" width="11.5546875" style="5" customWidth="1"/>
    <col min="5378" max="5378" width="8.44140625" style="5" customWidth="1"/>
    <col min="5379" max="5379" width="6.21875" style="5" customWidth="1"/>
    <col min="5380" max="5380" width="7.33203125" style="5" customWidth="1"/>
    <col min="5381" max="5388" width="11.5546875" style="5" customWidth="1"/>
    <col min="5389" max="5389" width="5.5546875" style="5" customWidth="1"/>
    <col min="5390" max="5390" width="11.5546875" style="5" customWidth="1"/>
    <col min="5391" max="5632" width="8.88671875" style="5"/>
    <col min="5633" max="5633" width="11.5546875" style="5" customWidth="1"/>
    <col min="5634" max="5634" width="8.44140625" style="5" customWidth="1"/>
    <col min="5635" max="5635" width="6.21875" style="5" customWidth="1"/>
    <col min="5636" max="5636" width="7.33203125" style="5" customWidth="1"/>
    <col min="5637" max="5644" width="11.5546875" style="5" customWidth="1"/>
    <col min="5645" max="5645" width="5.5546875" style="5" customWidth="1"/>
    <col min="5646" max="5646" width="11.5546875" style="5" customWidth="1"/>
    <col min="5647" max="5888" width="8.88671875" style="5"/>
    <col min="5889" max="5889" width="11.5546875" style="5" customWidth="1"/>
    <col min="5890" max="5890" width="8.44140625" style="5" customWidth="1"/>
    <col min="5891" max="5891" width="6.21875" style="5" customWidth="1"/>
    <col min="5892" max="5892" width="7.33203125" style="5" customWidth="1"/>
    <col min="5893" max="5900" width="11.5546875" style="5" customWidth="1"/>
    <col min="5901" max="5901" width="5.5546875" style="5" customWidth="1"/>
    <col min="5902" max="5902" width="11.5546875" style="5" customWidth="1"/>
    <col min="5903" max="6144" width="8.88671875" style="5"/>
    <col min="6145" max="6145" width="11.5546875" style="5" customWidth="1"/>
    <col min="6146" max="6146" width="8.44140625" style="5" customWidth="1"/>
    <col min="6147" max="6147" width="6.21875" style="5" customWidth="1"/>
    <col min="6148" max="6148" width="7.33203125" style="5" customWidth="1"/>
    <col min="6149" max="6156" width="11.5546875" style="5" customWidth="1"/>
    <col min="6157" max="6157" width="5.5546875" style="5" customWidth="1"/>
    <col min="6158" max="6158" width="11.5546875" style="5" customWidth="1"/>
    <col min="6159" max="6400" width="8.88671875" style="5"/>
    <col min="6401" max="6401" width="11.5546875" style="5" customWidth="1"/>
    <col min="6402" max="6402" width="8.44140625" style="5" customWidth="1"/>
    <col min="6403" max="6403" width="6.21875" style="5" customWidth="1"/>
    <col min="6404" max="6404" width="7.33203125" style="5" customWidth="1"/>
    <col min="6405" max="6412" width="11.5546875" style="5" customWidth="1"/>
    <col min="6413" max="6413" width="5.5546875" style="5" customWidth="1"/>
    <col min="6414" max="6414" width="11.5546875" style="5" customWidth="1"/>
    <col min="6415" max="6656" width="8.88671875" style="5"/>
    <col min="6657" max="6657" width="11.5546875" style="5" customWidth="1"/>
    <col min="6658" max="6658" width="8.44140625" style="5" customWidth="1"/>
    <col min="6659" max="6659" width="6.21875" style="5" customWidth="1"/>
    <col min="6660" max="6660" width="7.33203125" style="5" customWidth="1"/>
    <col min="6661" max="6668" width="11.5546875" style="5" customWidth="1"/>
    <col min="6669" max="6669" width="5.5546875" style="5" customWidth="1"/>
    <col min="6670" max="6670" width="11.5546875" style="5" customWidth="1"/>
    <col min="6671" max="6912" width="8.88671875" style="5"/>
    <col min="6913" max="6913" width="11.5546875" style="5" customWidth="1"/>
    <col min="6914" max="6914" width="8.44140625" style="5" customWidth="1"/>
    <col min="6915" max="6915" width="6.21875" style="5" customWidth="1"/>
    <col min="6916" max="6916" width="7.33203125" style="5" customWidth="1"/>
    <col min="6917" max="6924" width="11.5546875" style="5" customWidth="1"/>
    <col min="6925" max="6925" width="5.5546875" style="5" customWidth="1"/>
    <col min="6926" max="6926" width="11.5546875" style="5" customWidth="1"/>
    <col min="6927" max="7168" width="8.88671875" style="5"/>
    <col min="7169" max="7169" width="11.5546875" style="5" customWidth="1"/>
    <col min="7170" max="7170" width="8.44140625" style="5" customWidth="1"/>
    <col min="7171" max="7171" width="6.21875" style="5" customWidth="1"/>
    <col min="7172" max="7172" width="7.33203125" style="5" customWidth="1"/>
    <col min="7173" max="7180" width="11.5546875" style="5" customWidth="1"/>
    <col min="7181" max="7181" width="5.5546875" style="5" customWidth="1"/>
    <col min="7182" max="7182" width="11.5546875" style="5" customWidth="1"/>
    <col min="7183" max="7424" width="8.88671875" style="5"/>
    <col min="7425" max="7425" width="11.5546875" style="5" customWidth="1"/>
    <col min="7426" max="7426" width="8.44140625" style="5" customWidth="1"/>
    <col min="7427" max="7427" width="6.21875" style="5" customWidth="1"/>
    <col min="7428" max="7428" width="7.33203125" style="5" customWidth="1"/>
    <col min="7429" max="7436" width="11.5546875" style="5" customWidth="1"/>
    <col min="7437" max="7437" width="5.5546875" style="5" customWidth="1"/>
    <col min="7438" max="7438" width="11.5546875" style="5" customWidth="1"/>
    <col min="7439" max="7680" width="8.88671875" style="5"/>
    <col min="7681" max="7681" width="11.5546875" style="5" customWidth="1"/>
    <col min="7682" max="7682" width="8.44140625" style="5" customWidth="1"/>
    <col min="7683" max="7683" width="6.21875" style="5" customWidth="1"/>
    <col min="7684" max="7684" width="7.33203125" style="5" customWidth="1"/>
    <col min="7685" max="7692" width="11.5546875" style="5" customWidth="1"/>
    <col min="7693" max="7693" width="5.5546875" style="5" customWidth="1"/>
    <col min="7694" max="7694" width="11.5546875" style="5" customWidth="1"/>
    <col min="7695" max="7936" width="8.88671875" style="5"/>
    <col min="7937" max="7937" width="11.5546875" style="5" customWidth="1"/>
    <col min="7938" max="7938" width="8.44140625" style="5" customWidth="1"/>
    <col min="7939" max="7939" width="6.21875" style="5" customWidth="1"/>
    <col min="7940" max="7940" width="7.33203125" style="5" customWidth="1"/>
    <col min="7941" max="7948" width="11.5546875" style="5" customWidth="1"/>
    <col min="7949" max="7949" width="5.5546875" style="5" customWidth="1"/>
    <col min="7950" max="7950" width="11.5546875" style="5" customWidth="1"/>
    <col min="7951" max="8192" width="8.88671875" style="5"/>
    <col min="8193" max="8193" width="11.5546875" style="5" customWidth="1"/>
    <col min="8194" max="8194" width="8.44140625" style="5" customWidth="1"/>
    <col min="8195" max="8195" width="6.21875" style="5" customWidth="1"/>
    <col min="8196" max="8196" width="7.33203125" style="5" customWidth="1"/>
    <col min="8197" max="8204" width="11.5546875" style="5" customWidth="1"/>
    <col min="8205" max="8205" width="5.5546875" style="5" customWidth="1"/>
    <col min="8206" max="8206" width="11.5546875" style="5" customWidth="1"/>
    <col min="8207" max="8448" width="8.88671875" style="5"/>
    <col min="8449" max="8449" width="11.5546875" style="5" customWidth="1"/>
    <col min="8450" max="8450" width="8.44140625" style="5" customWidth="1"/>
    <col min="8451" max="8451" width="6.21875" style="5" customWidth="1"/>
    <col min="8452" max="8452" width="7.33203125" style="5" customWidth="1"/>
    <col min="8453" max="8460" width="11.5546875" style="5" customWidth="1"/>
    <col min="8461" max="8461" width="5.5546875" style="5" customWidth="1"/>
    <col min="8462" max="8462" width="11.5546875" style="5" customWidth="1"/>
    <col min="8463" max="8704" width="8.88671875" style="5"/>
    <col min="8705" max="8705" width="11.5546875" style="5" customWidth="1"/>
    <col min="8706" max="8706" width="8.44140625" style="5" customWidth="1"/>
    <col min="8707" max="8707" width="6.21875" style="5" customWidth="1"/>
    <col min="8708" max="8708" width="7.33203125" style="5" customWidth="1"/>
    <col min="8709" max="8716" width="11.5546875" style="5" customWidth="1"/>
    <col min="8717" max="8717" width="5.5546875" style="5" customWidth="1"/>
    <col min="8718" max="8718" width="11.5546875" style="5" customWidth="1"/>
    <col min="8719" max="8960" width="8.88671875" style="5"/>
    <col min="8961" max="8961" width="11.5546875" style="5" customWidth="1"/>
    <col min="8962" max="8962" width="8.44140625" style="5" customWidth="1"/>
    <col min="8963" max="8963" width="6.21875" style="5" customWidth="1"/>
    <col min="8964" max="8964" width="7.33203125" style="5" customWidth="1"/>
    <col min="8965" max="8972" width="11.5546875" style="5" customWidth="1"/>
    <col min="8973" max="8973" width="5.5546875" style="5" customWidth="1"/>
    <col min="8974" max="8974" width="11.5546875" style="5" customWidth="1"/>
    <col min="8975" max="9216" width="8.88671875" style="5"/>
    <col min="9217" max="9217" width="11.5546875" style="5" customWidth="1"/>
    <col min="9218" max="9218" width="8.44140625" style="5" customWidth="1"/>
    <col min="9219" max="9219" width="6.21875" style="5" customWidth="1"/>
    <col min="9220" max="9220" width="7.33203125" style="5" customWidth="1"/>
    <col min="9221" max="9228" width="11.5546875" style="5" customWidth="1"/>
    <col min="9229" max="9229" width="5.5546875" style="5" customWidth="1"/>
    <col min="9230" max="9230" width="11.5546875" style="5" customWidth="1"/>
    <col min="9231" max="9472" width="8.88671875" style="5"/>
    <col min="9473" max="9473" width="11.5546875" style="5" customWidth="1"/>
    <col min="9474" max="9474" width="8.44140625" style="5" customWidth="1"/>
    <col min="9475" max="9475" width="6.21875" style="5" customWidth="1"/>
    <col min="9476" max="9476" width="7.33203125" style="5" customWidth="1"/>
    <col min="9477" max="9484" width="11.5546875" style="5" customWidth="1"/>
    <col min="9485" max="9485" width="5.5546875" style="5" customWidth="1"/>
    <col min="9486" max="9486" width="11.5546875" style="5" customWidth="1"/>
    <col min="9487" max="9728" width="8.88671875" style="5"/>
    <col min="9729" max="9729" width="11.5546875" style="5" customWidth="1"/>
    <col min="9730" max="9730" width="8.44140625" style="5" customWidth="1"/>
    <col min="9731" max="9731" width="6.21875" style="5" customWidth="1"/>
    <col min="9732" max="9732" width="7.33203125" style="5" customWidth="1"/>
    <col min="9733" max="9740" width="11.5546875" style="5" customWidth="1"/>
    <col min="9741" max="9741" width="5.5546875" style="5" customWidth="1"/>
    <col min="9742" max="9742" width="11.5546875" style="5" customWidth="1"/>
    <col min="9743" max="9984" width="8.88671875" style="5"/>
    <col min="9985" max="9985" width="11.5546875" style="5" customWidth="1"/>
    <col min="9986" max="9986" width="8.44140625" style="5" customWidth="1"/>
    <col min="9987" max="9987" width="6.21875" style="5" customWidth="1"/>
    <col min="9988" max="9988" width="7.33203125" style="5" customWidth="1"/>
    <col min="9989" max="9996" width="11.5546875" style="5" customWidth="1"/>
    <col min="9997" max="9997" width="5.5546875" style="5" customWidth="1"/>
    <col min="9998" max="9998" width="11.5546875" style="5" customWidth="1"/>
    <col min="9999" max="10240" width="8.88671875" style="5"/>
    <col min="10241" max="10241" width="11.5546875" style="5" customWidth="1"/>
    <col min="10242" max="10242" width="8.44140625" style="5" customWidth="1"/>
    <col min="10243" max="10243" width="6.21875" style="5" customWidth="1"/>
    <col min="10244" max="10244" width="7.33203125" style="5" customWidth="1"/>
    <col min="10245" max="10252" width="11.5546875" style="5" customWidth="1"/>
    <col min="10253" max="10253" width="5.5546875" style="5" customWidth="1"/>
    <col min="10254" max="10254" width="11.5546875" style="5" customWidth="1"/>
    <col min="10255" max="10496" width="8.88671875" style="5"/>
    <col min="10497" max="10497" width="11.5546875" style="5" customWidth="1"/>
    <col min="10498" max="10498" width="8.44140625" style="5" customWidth="1"/>
    <col min="10499" max="10499" width="6.21875" style="5" customWidth="1"/>
    <col min="10500" max="10500" width="7.33203125" style="5" customWidth="1"/>
    <col min="10501" max="10508" width="11.5546875" style="5" customWidth="1"/>
    <col min="10509" max="10509" width="5.5546875" style="5" customWidth="1"/>
    <col min="10510" max="10510" width="11.5546875" style="5" customWidth="1"/>
    <col min="10511" max="10752" width="8.88671875" style="5"/>
    <col min="10753" max="10753" width="11.5546875" style="5" customWidth="1"/>
    <col min="10754" max="10754" width="8.44140625" style="5" customWidth="1"/>
    <col min="10755" max="10755" width="6.21875" style="5" customWidth="1"/>
    <col min="10756" max="10756" width="7.33203125" style="5" customWidth="1"/>
    <col min="10757" max="10764" width="11.5546875" style="5" customWidth="1"/>
    <col min="10765" max="10765" width="5.5546875" style="5" customWidth="1"/>
    <col min="10766" max="10766" width="11.5546875" style="5" customWidth="1"/>
    <col min="10767" max="11008" width="8.88671875" style="5"/>
    <col min="11009" max="11009" width="11.5546875" style="5" customWidth="1"/>
    <col min="11010" max="11010" width="8.44140625" style="5" customWidth="1"/>
    <col min="11011" max="11011" width="6.21875" style="5" customWidth="1"/>
    <col min="11012" max="11012" width="7.33203125" style="5" customWidth="1"/>
    <col min="11013" max="11020" width="11.5546875" style="5" customWidth="1"/>
    <col min="11021" max="11021" width="5.5546875" style="5" customWidth="1"/>
    <col min="11022" max="11022" width="11.5546875" style="5" customWidth="1"/>
    <col min="11023" max="11264" width="8.88671875" style="5"/>
    <col min="11265" max="11265" width="11.5546875" style="5" customWidth="1"/>
    <col min="11266" max="11266" width="8.44140625" style="5" customWidth="1"/>
    <col min="11267" max="11267" width="6.21875" style="5" customWidth="1"/>
    <col min="11268" max="11268" width="7.33203125" style="5" customWidth="1"/>
    <col min="11269" max="11276" width="11.5546875" style="5" customWidth="1"/>
    <col min="11277" max="11277" width="5.5546875" style="5" customWidth="1"/>
    <col min="11278" max="11278" width="11.5546875" style="5" customWidth="1"/>
    <col min="11279" max="11520" width="8.88671875" style="5"/>
    <col min="11521" max="11521" width="11.5546875" style="5" customWidth="1"/>
    <col min="11522" max="11522" width="8.44140625" style="5" customWidth="1"/>
    <col min="11523" max="11523" width="6.21875" style="5" customWidth="1"/>
    <col min="11524" max="11524" width="7.33203125" style="5" customWidth="1"/>
    <col min="11525" max="11532" width="11.5546875" style="5" customWidth="1"/>
    <col min="11533" max="11533" width="5.5546875" style="5" customWidth="1"/>
    <col min="11534" max="11534" width="11.5546875" style="5" customWidth="1"/>
    <col min="11535" max="11776" width="8.88671875" style="5"/>
    <col min="11777" max="11777" width="11.5546875" style="5" customWidth="1"/>
    <col min="11778" max="11778" width="8.44140625" style="5" customWidth="1"/>
    <col min="11779" max="11779" width="6.21875" style="5" customWidth="1"/>
    <col min="11780" max="11780" width="7.33203125" style="5" customWidth="1"/>
    <col min="11781" max="11788" width="11.5546875" style="5" customWidth="1"/>
    <col min="11789" max="11789" width="5.5546875" style="5" customWidth="1"/>
    <col min="11790" max="11790" width="11.5546875" style="5" customWidth="1"/>
    <col min="11791" max="12032" width="8.88671875" style="5"/>
    <col min="12033" max="12033" width="11.5546875" style="5" customWidth="1"/>
    <col min="12034" max="12034" width="8.44140625" style="5" customWidth="1"/>
    <col min="12035" max="12035" width="6.21875" style="5" customWidth="1"/>
    <col min="12036" max="12036" width="7.33203125" style="5" customWidth="1"/>
    <col min="12037" max="12044" width="11.5546875" style="5" customWidth="1"/>
    <col min="12045" max="12045" width="5.5546875" style="5" customWidth="1"/>
    <col min="12046" max="12046" width="11.5546875" style="5" customWidth="1"/>
    <col min="12047" max="12288" width="8.88671875" style="5"/>
    <col min="12289" max="12289" width="11.5546875" style="5" customWidth="1"/>
    <col min="12290" max="12290" width="8.44140625" style="5" customWidth="1"/>
    <col min="12291" max="12291" width="6.21875" style="5" customWidth="1"/>
    <col min="12292" max="12292" width="7.33203125" style="5" customWidth="1"/>
    <col min="12293" max="12300" width="11.5546875" style="5" customWidth="1"/>
    <col min="12301" max="12301" width="5.5546875" style="5" customWidth="1"/>
    <col min="12302" max="12302" width="11.5546875" style="5" customWidth="1"/>
    <col min="12303" max="12544" width="8.88671875" style="5"/>
    <col min="12545" max="12545" width="11.5546875" style="5" customWidth="1"/>
    <col min="12546" max="12546" width="8.44140625" style="5" customWidth="1"/>
    <col min="12547" max="12547" width="6.21875" style="5" customWidth="1"/>
    <col min="12548" max="12548" width="7.33203125" style="5" customWidth="1"/>
    <col min="12549" max="12556" width="11.5546875" style="5" customWidth="1"/>
    <col min="12557" max="12557" width="5.5546875" style="5" customWidth="1"/>
    <col min="12558" max="12558" width="11.5546875" style="5" customWidth="1"/>
    <col min="12559" max="12800" width="8.88671875" style="5"/>
    <col min="12801" max="12801" width="11.5546875" style="5" customWidth="1"/>
    <col min="12802" max="12802" width="8.44140625" style="5" customWidth="1"/>
    <col min="12803" max="12803" width="6.21875" style="5" customWidth="1"/>
    <col min="12804" max="12804" width="7.33203125" style="5" customWidth="1"/>
    <col min="12805" max="12812" width="11.5546875" style="5" customWidth="1"/>
    <col min="12813" max="12813" width="5.5546875" style="5" customWidth="1"/>
    <col min="12814" max="12814" width="11.5546875" style="5" customWidth="1"/>
    <col min="12815" max="13056" width="8.88671875" style="5"/>
    <col min="13057" max="13057" width="11.5546875" style="5" customWidth="1"/>
    <col min="13058" max="13058" width="8.44140625" style="5" customWidth="1"/>
    <col min="13059" max="13059" width="6.21875" style="5" customWidth="1"/>
    <col min="13060" max="13060" width="7.33203125" style="5" customWidth="1"/>
    <col min="13061" max="13068" width="11.5546875" style="5" customWidth="1"/>
    <col min="13069" max="13069" width="5.5546875" style="5" customWidth="1"/>
    <col min="13070" max="13070" width="11.5546875" style="5" customWidth="1"/>
    <col min="13071" max="13312" width="8.88671875" style="5"/>
    <col min="13313" max="13313" width="11.5546875" style="5" customWidth="1"/>
    <col min="13314" max="13314" width="8.44140625" style="5" customWidth="1"/>
    <col min="13315" max="13315" width="6.21875" style="5" customWidth="1"/>
    <col min="13316" max="13316" width="7.33203125" style="5" customWidth="1"/>
    <col min="13317" max="13324" width="11.5546875" style="5" customWidth="1"/>
    <col min="13325" max="13325" width="5.5546875" style="5" customWidth="1"/>
    <col min="13326" max="13326" width="11.5546875" style="5" customWidth="1"/>
    <col min="13327" max="13568" width="8.88671875" style="5"/>
    <col min="13569" max="13569" width="11.5546875" style="5" customWidth="1"/>
    <col min="13570" max="13570" width="8.44140625" style="5" customWidth="1"/>
    <col min="13571" max="13571" width="6.21875" style="5" customWidth="1"/>
    <col min="13572" max="13572" width="7.33203125" style="5" customWidth="1"/>
    <col min="13573" max="13580" width="11.5546875" style="5" customWidth="1"/>
    <col min="13581" max="13581" width="5.5546875" style="5" customWidth="1"/>
    <col min="13582" max="13582" width="11.5546875" style="5" customWidth="1"/>
    <col min="13583" max="13824" width="8.88671875" style="5"/>
    <col min="13825" max="13825" width="11.5546875" style="5" customWidth="1"/>
    <col min="13826" max="13826" width="8.44140625" style="5" customWidth="1"/>
    <col min="13827" max="13827" width="6.21875" style="5" customWidth="1"/>
    <col min="13828" max="13828" width="7.33203125" style="5" customWidth="1"/>
    <col min="13829" max="13836" width="11.5546875" style="5" customWidth="1"/>
    <col min="13837" max="13837" width="5.5546875" style="5" customWidth="1"/>
    <col min="13838" max="13838" width="11.5546875" style="5" customWidth="1"/>
    <col min="13839" max="14080" width="8.88671875" style="5"/>
    <col min="14081" max="14081" width="11.5546875" style="5" customWidth="1"/>
    <col min="14082" max="14082" width="8.44140625" style="5" customWidth="1"/>
    <col min="14083" max="14083" width="6.21875" style="5" customWidth="1"/>
    <col min="14084" max="14084" width="7.33203125" style="5" customWidth="1"/>
    <col min="14085" max="14092" width="11.5546875" style="5" customWidth="1"/>
    <col min="14093" max="14093" width="5.5546875" style="5" customWidth="1"/>
    <col min="14094" max="14094" width="11.5546875" style="5" customWidth="1"/>
    <col min="14095" max="14336" width="8.88671875" style="5"/>
    <col min="14337" max="14337" width="11.5546875" style="5" customWidth="1"/>
    <col min="14338" max="14338" width="8.44140625" style="5" customWidth="1"/>
    <col min="14339" max="14339" width="6.21875" style="5" customWidth="1"/>
    <col min="14340" max="14340" width="7.33203125" style="5" customWidth="1"/>
    <col min="14341" max="14348" width="11.5546875" style="5" customWidth="1"/>
    <col min="14349" max="14349" width="5.5546875" style="5" customWidth="1"/>
    <col min="14350" max="14350" width="11.5546875" style="5" customWidth="1"/>
    <col min="14351" max="14592" width="8.88671875" style="5"/>
    <col min="14593" max="14593" width="11.5546875" style="5" customWidth="1"/>
    <col min="14594" max="14594" width="8.44140625" style="5" customWidth="1"/>
    <col min="14595" max="14595" width="6.21875" style="5" customWidth="1"/>
    <col min="14596" max="14596" width="7.33203125" style="5" customWidth="1"/>
    <col min="14597" max="14604" width="11.5546875" style="5" customWidth="1"/>
    <col min="14605" max="14605" width="5.5546875" style="5" customWidth="1"/>
    <col min="14606" max="14606" width="11.5546875" style="5" customWidth="1"/>
    <col min="14607" max="14848" width="8.88671875" style="5"/>
    <col min="14849" max="14849" width="11.5546875" style="5" customWidth="1"/>
    <col min="14850" max="14850" width="8.44140625" style="5" customWidth="1"/>
    <col min="14851" max="14851" width="6.21875" style="5" customWidth="1"/>
    <col min="14852" max="14852" width="7.33203125" style="5" customWidth="1"/>
    <col min="14853" max="14860" width="11.5546875" style="5" customWidth="1"/>
    <col min="14861" max="14861" width="5.5546875" style="5" customWidth="1"/>
    <col min="14862" max="14862" width="11.5546875" style="5" customWidth="1"/>
    <col min="14863" max="15104" width="8.88671875" style="5"/>
    <col min="15105" max="15105" width="11.5546875" style="5" customWidth="1"/>
    <col min="15106" max="15106" width="8.44140625" style="5" customWidth="1"/>
    <col min="15107" max="15107" width="6.21875" style="5" customWidth="1"/>
    <col min="15108" max="15108" width="7.33203125" style="5" customWidth="1"/>
    <col min="15109" max="15116" width="11.5546875" style="5" customWidth="1"/>
    <col min="15117" max="15117" width="5.5546875" style="5" customWidth="1"/>
    <col min="15118" max="15118" width="11.5546875" style="5" customWidth="1"/>
    <col min="15119" max="15360" width="8.88671875" style="5"/>
    <col min="15361" max="15361" width="11.5546875" style="5" customWidth="1"/>
    <col min="15362" max="15362" width="8.44140625" style="5" customWidth="1"/>
    <col min="15363" max="15363" width="6.21875" style="5" customWidth="1"/>
    <col min="15364" max="15364" width="7.33203125" style="5" customWidth="1"/>
    <col min="15365" max="15372" width="11.5546875" style="5" customWidth="1"/>
    <col min="15373" max="15373" width="5.5546875" style="5" customWidth="1"/>
    <col min="15374" max="15374" width="11.5546875" style="5" customWidth="1"/>
    <col min="15375" max="15616" width="8.88671875" style="5"/>
    <col min="15617" max="15617" width="11.5546875" style="5" customWidth="1"/>
    <col min="15618" max="15618" width="8.44140625" style="5" customWidth="1"/>
    <col min="15619" max="15619" width="6.21875" style="5" customWidth="1"/>
    <col min="15620" max="15620" width="7.33203125" style="5" customWidth="1"/>
    <col min="15621" max="15628" width="11.5546875" style="5" customWidth="1"/>
    <col min="15629" max="15629" width="5.5546875" style="5" customWidth="1"/>
    <col min="15630" max="15630" width="11.5546875" style="5" customWidth="1"/>
    <col min="15631" max="15872" width="8.88671875" style="5"/>
    <col min="15873" max="15873" width="11.5546875" style="5" customWidth="1"/>
    <col min="15874" max="15874" width="8.44140625" style="5" customWidth="1"/>
    <col min="15875" max="15875" width="6.21875" style="5" customWidth="1"/>
    <col min="15876" max="15876" width="7.33203125" style="5" customWidth="1"/>
    <col min="15877" max="15884" width="11.5546875" style="5" customWidth="1"/>
    <col min="15885" max="15885" width="5.5546875" style="5" customWidth="1"/>
    <col min="15886" max="15886" width="11.5546875" style="5" customWidth="1"/>
    <col min="15887" max="16128" width="8.88671875" style="5"/>
    <col min="16129" max="16129" width="11.5546875" style="5" customWidth="1"/>
    <col min="16130" max="16130" width="8.44140625" style="5" customWidth="1"/>
    <col min="16131" max="16131" width="6.21875" style="5" customWidth="1"/>
    <col min="16132" max="16132" width="7.33203125" style="5" customWidth="1"/>
    <col min="16133" max="16140" width="11.5546875" style="5" customWidth="1"/>
    <col min="16141" max="16141" width="5.5546875" style="5" customWidth="1"/>
    <col min="16142" max="16142" width="11.5546875" style="5" customWidth="1"/>
    <col min="16143" max="16384" width="8.88671875" style="5"/>
  </cols>
  <sheetData>
    <row r="1" spans="1:17">
      <c r="A1" s="1" t="s">
        <v>90</v>
      </c>
      <c r="B1" s="2"/>
      <c r="C1" s="3"/>
      <c r="D1" s="4"/>
      <c r="E1" s="2"/>
      <c r="F1" s="2"/>
      <c r="G1" s="2"/>
      <c r="H1" s="2"/>
      <c r="I1" s="2"/>
      <c r="J1" s="2"/>
      <c r="K1" s="2"/>
      <c r="L1" s="2"/>
      <c r="M1" s="4"/>
      <c r="N1" s="4"/>
    </row>
    <row r="2" spans="1:17" ht="18.75" customHeight="1">
      <c r="A2" s="110" t="s">
        <v>0</v>
      </c>
      <c r="B2" s="9" t="s">
        <v>188</v>
      </c>
      <c r="C2" s="6"/>
      <c r="D2" s="7"/>
      <c r="E2" s="8"/>
      <c r="F2" s="9" t="s">
        <v>191</v>
      </c>
      <c r="G2" s="8"/>
      <c r="H2" s="6"/>
      <c r="J2" s="11" t="s">
        <v>194</v>
      </c>
      <c r="K2" s="8"/>
      <c r="L2" s="8"/>
      <c r="M2" s="8"/>
      <c r="N2" s="7"/>
      <c r="P2" s="10"/>
    </row>
    <row r="3" spans="1:17">
      <c r="A3" s="111"/>
      <c r="B3" s="11" t="s">
        <v>18</v>
      </c>
      <c r="C3" s="12"/>
      <c r="D3" s="13"/>
      <c r="E3" s="14"/>
      <c r="F3" s="11" t="s">
        <v>192</v>
      </c>
      <c r="G3" s="14"/>
      <c r="H3" s="12"/>
      <c r="J3" s="14"/>
      <c r="K3" s="14"/>
      <c r="L3" s="14"/>
      <c r="M3" s="14"/>
      <c r="N3" s="13"/>
      <c r="P3" s="10"/>
    </row>
    <row r="4" spans="1:17">
      <c r="A4" s="111"/>
      <c r="B4" s="15" t="s">
        <v>4</v>
      </c>
      <c r="C4" s="12"/>
      <c r="D4" s="13"/>
      <c r="E4" s="14"/>
      <c r="F4" s="11" t="s">
        <v>193</v>
      </c>
      <c r="G4" s="14"/>
      <c r="H4" s="12"/>
      <c r="J4" s="14"/>
      <c r="K4" s="14"/>
      <c r="L4" s="14"/>
      <c r="M4" s="14"/>
      <c r="N4" s="13"/>
      <c r="P4" s="10"/>
    </row>
    <row r="5" spans="1:17">
      <c r="A5" s="111"/>
      <c r="B5" s="11" t="s">
        <v>189</v>
      </c>
      <c r="C5" s="12"/>
      <c r="D5" s="13"/>
      <c r="E5" s="14"/>
      <c r="F5" s="11" t="s">
        <v>3</v>
      </c>
      <c r="G5" s="14"/>
      <c r="H5" s="12"/>
      <c r="J5" s="14"/>
      <c r="K5" s="14"/>
      <c r="L5" s="14"/>
      <c r="M5" s="14"/>
      <c r="N5" s="13"/>
      <c r="P5" s="10"/>
    </row>
    <row r="6" spans="1:17">
      <c r="A6" s="112"/>
      <c r="B6" s="1" t="s">
        <v>190</v>
      </c>
      <c r="C6" s="3"/>
      <c r="D6" s="4"/>
      <c r="E6" s="2"/>
      <c r="F6" s="16" t="s">
        <v>7</v>
      </c>
      <c r="G6" s="2"/>
      <c r="H6" s="3"/>
      <c r="I6" s="1"/>
      <c r="J6" s="2"/>
      <c r="K6" s="2"/>
      <c r="L6" s="2"/>
      <c r="M6" s="2"/>
      <c r="N6" s="4"/>
    </row>
    <row r="7" spans="1:17">
      <c r="A7" s="109"/>
      <c r="B7" s="15"/>
      <c r="C7" s="12"/>
      <c r="D7" s="13"/>
      <c r="E7" s="14"/>
      <c r="F7" s="12"/>
      <c r="G7" s="14"/>
      <c r="H7" s="12"/>
      <c r="J7" s="14"/>
      <c r="K7" s="14"/>
      <c r="L7" s="14"/>
      <c r="M7" s="14"/>
      <c r="N7" s="13"/>
    </row>
    <row r="8" spans="1:17">
      <c r="A8" s="17" t="s">
        <v>8</v>
      </c>
      <c r="B8" s="18"/>
      <c r="C8" s="19"/>
      <c r="E8" s="113" t="s">
        <v>9</v>
      </c>
      <c r="F8" s="113"/>
      <c r="G8" s="113"/>
      <c r="H8" s="113"/>
      <c r="I8" s="113"/>
      <c r="J8" s="113"/>
      <c r="K8" s="113"/>
      <c r="L8" s="113"/>
    </row>
    <row r="9" spans="1:17" s="25" customFormat="1" ht="54">
      <c r="A9" s="21" t="s">
        <v>195</v>
      </c>
      <c r="B9" s="22" t="s">
        <v>10</v>
      </c>
      <c r="C9" s="23" t="s">
        <v>11</v>
      </c>
      <c r="D9" s="24" t="s">
        <v>12</v>
      </c>
      <c r="E9" s="77">
        <v>1110</v>
      </c>
      <c r="F9" s="77">
        <v>1120</v>
      </c>
      <c r="G9" s="77">
        <v>2110</v>
      </c>
      <c r="H9" s="77">
        <v>21200</v>
      </c>
      <c r="I9" s="77">
        <v>2130</v>
      </c>
      <c r="J9" s="77">
        <v>3110</v>
      </c>
      <c r="K9" s="77">
        <v>3120</v>
      </c>
      <c r="L9" s="77">
        <v>3130</v>
      </c>
      <c r="M9" s="24" t="s">
        <v>13</v>
      </c>
      <c r="N9" s="24" t="s">
        <v>14</v>
      </c>
    </row>
    <row r="10" spans="1:17" ht="18" customHeight="1">
      <c r="A10" s="26" t="s">
        <v>15</v>
      </c>
      <c r="B10" s="106" t="s">
        <v>16</v>
      </c>
      <c r="C10" s="27" t="s">
        <v>196</v>
      </c>
      <c r="D10" s="28">
        <v>0.3</v>
      </c>
      <c r="E10" s="28"/>
      <c r="F10" s="28">
        <v>0.1</v>
      </c>
      <c r="G10" s="28">
        <v>0.1</v>
      </c>
      <c r="H10" s="28"/>
      <c r="I10" s="28"/>
      <c r="J10" s="28">
        <v>0.1</v>
      </c>
      <c r="K10" s="28"/>
      <c r="L10" s="28"/>
      <c r="M10" s="65">
        <f>SUM(E10:L10)</f>
        <v>0.30000000000000004</v>
      </c>
      <c r="N10" s="28">
        <v>0.3</v>
      </c>
      <c r="O10" s="30">
        <v>100000</v>
      </c>
      <c r="Q10" s="18" t="e">
        <f>-C10:D15</f>
        <v>#VALUE!</v>
      </c>
    </row>
    <row r="11" spans="1:17">
      <c r="A11" s="26"/>
      <c r="B11" s="107"/>
      <c r="C11" s="27" t="s">
        <v>197</v>
      </c>
      <c r="D11" s="28">
        <v>0.15</v>
      </c>
      <c r="E11" s="28">
        <v>0.05</v>
      </c>
      <c r="F11" s="28"/>
      <c r="G11" s="28"/>
      <c r="H11" s="28">
        <v>0.05</v>
      </c>
      <c r="I11" s="28"/>
      <c r="J11" s="28"/>
      <c r="K11" s="28">
        <v>0.05</v>
      </c>
      <c r="L11" s="28"/>
      <c r="M11" s="65">
        <f t="shared" ref="M11:M21" si="0">SUM(E11:L11)</f>
        <v>0.15000000000000002</v>
      </c>
      <c r="N11" s="28">
        <v>0.15</v>
      </c>
    </row>
    <row r="12" spans="1:17">
      <c r="A12" s="26"/>
      <c r="B12" s="108"/>
      <c r="C12" s="27" t="s">
        <v>6</v>
      </c>
      <c r="D12" s="28">
        <v>0.15</v>
      </c>
      <c r="E12" s="28"/>
      <c r="F12" s="28">
        <v>0.05</v>
      </c>
      <c r="G12" s="28">
        <v>0.05</v>
      </c>
      <c r="H12" s="28"/>
      <c r="I12" s="28">
        <v>0.05</v>
      </c>
      <c r="J12" s="28"/>
      <c r="K12" s="28"/>
      <c r="L12" s="28"/>
      <c r="M12" s="65">
        <f t="shared" si="0"/>
        <v>0.15000000000000002</v>
      </c>
      <c r="N12" s="28">
        <v>0.05</v>
      </c>
    </row>
    <row r="13" spans="1:17">
      <c r="A13" s="26"/>
      <c r="B13" s="108"/>
      <c r="C13" s="27" t="s">
        <v>198</v>
      </c>
      <c r="D13" s="28">
        <v>0.1</v>
      </c>
      <c r="E13" s="28">
        <v>0.1</v>
      </c>
      <c r="F13" s="28"/>
      <c r="G13" s="28"/>
      <c r="H13" s="28"/>
      <c r="I13" s="28"/>
      <c r="J13" s="28"/>
      <c r="K13" s="28"/>
      <c r="L13" s="28"/>
      <c r="M13" s="65">
        <f t="shared" si="0"/>
        <v>0.1</v>
      </c>
      <c r="N13" s="28">
        <v>0.1</v>
      </c>
    </row>
    <row r="14" spans="1:17">
      <c r="A14" s="26"/>
      <c r="B14" s="108"/>
      <c r="C14" s="27" t="s">
        <v>2</v>
      </c>
      <c r="D14" s="28">
        <v>0.1</v>
      </c>
      <c r="E14" s="28"/>
      <c r="F14" s="28"/>
      <c r="G14" s="28"/>
      <c r="H14" s="28"/>
      <c r="I14" s="28"/>
      <c r="J14" s="28">
        <v>0.1</v>
      </c>
      <c r="K14" s="28"/>
      <c r="L14" s="28"/>
      <c r="M14" s="65">
        <f t="shared" si="0"/>
        <v>0.1</v>
      </c>
      <c r="N14" s="28">
        <v>0.15</v>
      </c>
      <c r="P14" s="31"/>
    </row>
    <row r="15" spans="1:17" ht="19.5">
      <c r="A15" s="26"/>
      <c r="B15" s="108"/>
      <c r="C15" s="27" t="s">
        <v>199</v>
      </c>
      <c r="D15" s="28">
        <v>0.2</v>
      </c>
      <c r="E15" s="28"/>
      <c r="F15" s="28">
        <v>0.1</v>
      </c>
      <c r="G15" s="28"/>
      <c r="H15" s="28"/>
      <c r="I15" s="28"/>
      <c r="J15" s="28"/>
      <c r="K15" s="28"/>
      <c r="L15" s="28">
        <v>0.1</v>
      </c>
      <c r="M15" s="65">
        <f t="shared" si="0"/>
        <v>0.2</v>
      </c>
      <c r="N15" s="28">
        <v>0.1</v>
      </c>
      <c r="P15" s="32"/>
    </row>
    <row r="16" spans="1:17" ht="19.5">
      <c r="A16" s="26"/>
      <c r="B16" s="27"/>
      <c r="C16" s="27"/>
      <c r="D16" s="29">
        <f>SUM(D10:D15)</f>
        <v>1</v>
      </c>
      <c r="E16" s="29">
        <f t="shared" ref="E16:L16" si="1">SUM(E10:E15)</f>
        <v>0.15000000000000002</v>
      </c>
      <c r="F16" s="29">
        <f t="shared" si="1"/>
        <v>0.25</v>
      </c>
      <c r="G16" s="29">
        <f t="shared" si="1"/>
        <v>0.15000000000000002</v>
      </c>
      <c r="H16" s="29">
        <f t="shared" si="1"/>
        <v>0.05</v>
      </c>
      <c r="I16" s="29">
        <f t="shared" si="1"/>
        <v>0.05</v>
      </c>
      <c r="J16" s="29">
        <f t="shared" si="1"/>
        <v>0.2</v>
      </c>
      <c r="K16" s="29">
        <f t="shared" si="1"/>
        <v>0.05</v>
      </c>
      <c r="L16" s="29">
        <f t="shared" si="1"/>
        <v>0.1</v>
      </c>
      <c r="M16" s="29">
        <f>SUM(M10:M15)</f>
        <v>1</v>
      </c>
      <c r="N16" s="28">
        <v>0.1</v>
      </c>
      <c r="P16" s="32"/>
    </row>
    <row r="17" spans="1:21" ht="19.5">
      <c r="A17" s="26"/>
      <c r="B17" s="27"/>
      <c r="C17" s="27"/>
      <c r="D17" s="68" t="s">
        <v>83</v>
      </c>
      <c r="E17" s="26">
        <f>E16*$O$10</f>
        <v>15000.000000000002</v>
      </c>
      <c r="F17" s="26">
        <f t="shared" ref="F17:L17" si="2">F16*$O$10</f>
        <v>25000</v>
      </c>
      <c r="G17" s="26">
        <f t="shared" si="2"/>
        <v>15000.000000000002</v>
      </c>
      <c r="H17" s="26">
        <f t="shared" si="2"/>
        <v>5000</v>
      </c>
      <c r="I17" s="26">
        <f t="shared" si="2"/>
        <v>5000</v>
      </c>
      <c r="J17" s="26">
        <f t="shared" si="2"/>
        <v>20000</v>
      </c>
      <c r="K17" s="26">
        <f t="shared" si="2"/>
        <v>5000</v>
      </c>
      <c r="L17" s="26">
        <f t="shared" si="2"/>
        <v>10000</v>
      </c>
      <c r="M17" s="28">
        <f>SUM(E17:L17)</f>
        <v>100000</v>
      </c>
      <c r="N17" s="29">
        <f>SUM(E16:L16)</f>
        <v>1.0000000000000002</v>
      </c>
      <c r="O17" s="19">
        <f>SUM(E17:L17)</f>
        <v>100000</v>
      </c>
      <c r="P17" s="32"/>
    </row>
    <row r="18" spans="1:21" ht="19.5">
      <c r="A18" s="26"/>
      <c r="B18" s="27"/>
      <c r="C18" s="27"/>
      <c r="D18" s="28"/>
      <c r="E18" s="28"/>
      <c r="F18" s="28"/>
      <c r="G18" s="28"/>
      <c r="H18" s="28"/>
      <c r="I18" s="28"/>
      <c r="J18" s="28"/>
      <c r="K18" s="28"/>
      <c r="L18" s="28"/>
      <c r="M18" s="28"/>
      <c r="N18" s="28"/>
      <c r="P18" s="32"/>
    </row>
    <row r="19" spans="1:21" ht="19.5">
      <c r="A19" s="26" t="s">
        <v>17</v>
      </c>
      <c r="B19" s="27"/>
      <c r="C19" s="27" t="s">
        <v>200</v>
      </c>
      <c r="D19" s="28">
        <v>0.5</v>
      </c>
      <c r="E19" s="28"/>
      <c r="F19" s="28"/>
      <c r="G19" s="28"/>
      <c r="H19" s="28">
        <v>0.25</v>
      </c>
      <c r="I19" s="28"/>
      <c r="J19" s="28">
        <v>0.25</v>
      </c>
      <c r="K19" s="28"/>
      <c r="L19" s="28"/>
      <c r="M19" s="65">
        <f t="shared" si="0"/>
        <v>0.5</v>
      </c>
      <c r="N19" s="28"/>
      <c r="O19" s="64">
        <v>80000</v>
      </c>
      <c r="P19" s="32"/>
    </row>
    <row r="20" spans="1:21" ht="19.5">
      <c r="A20" s="33"/>
      <c r="B20" s="33"/>
      <c r="C20" s="27" t="s">
        <v>201</v>
      </c>
      <c r="D20" s="28">
        <v>0.2</v>
      </c>
      <c r="E20" s="33"/>
      <c r="F20" s="33">
        <v>0.1</v>
      </c>
      <c r="G20" s="33"/>
      <c r="H20" s="33"/>
      <c r="I20" s="33">
        <v>0.1</v>
      </c>
      <c r="J20" s="33"/>
      <c r="K20" s="33"/>
      <c r="L20" s="33"/>
      <c r="M20" s="65">
        <f t="shared" si="0"/>
        <v>0.2</v>
      </c>
      <c r="N20" s="28"/>
      <c r="P20" s="32"/>
    </row>
    <row r="21" spans="1:21" ht="19.5">
      <c r="A21" s="26"/>
      <c r="B21" s="27"/>
      <c r="C21" s="27" t="s">
        <v>202</v>
      </c>
      <c r="D21" s="28">
        <v>0.3</v>
      </c>
      <c r="E21" s="28">
        <v>0.1</v>
      </c>
      <c r="F21" s="28"/>
      <c r="G21" s="28">
        <v>0.1</v>
      </c>
      <c r="H21" s="28"/>
      <c r="I21" s="28"/>
      <c r="J21" s="28"/>
      <c r="K21" s="28">
        <v>0.1</v>
      </c>
      <c r="L21" s="28"/>
      <c r="M21" s="65">
        <f t="shared" si="0"/>
        <v>0.30000000000000004</v>
      </c>
      <c r="N21" s="28"/>
      <c r="P21" s="32"/>
    </row>
    <row r="22" spans="1:21" ht="19.5">
      <c r="A22" s="26"/>
      <c r="B22" s="27"/>
      <c r="C22" s="27"/>
      <c r="D22" s="29">
        <f ca="1">SUM(D19:D23)</f>
        <v>1</v>
      </c>
      <c r="E22" s="28">
        <f>SUM(E19:E21)</f>
        <v>0.1</v>
      </c>
      <c r="F22" s="28">
        <f t="shared" ref="F22:L22" si="3">SUM(F19:F21)</f>
        <v>0.1</v>
      </c>
      <c r="G22" s="28">
        <f t="shared" si="3"/>
        <v>0.1</v>
      </c>
      <c r="H22" s="28">
        <f t="shared" si="3"/>
        <v>0.25</v>
      </c>
      <c r="I22" s="28">
        <f t="shared" si="3"/>
        <v>0.1</v>
      </c>
      <c r="J22" s="28">
        <f t="shared" si="3"/>
        <v>0.25</v>
      </c>
      <c r="K22" s="28">
        <f t="shared" si="3"/>
        <v>0.1</v>
      </c>
      <c r="L22" s="28">
        <f t="shared" si="3"/>
        <v>0</v>
      </c>
      <c r="M22" s="66">
        <f ca="1">SUM(M19:M23)</f>
        <v>1</v>
      </c>
      <c r="N22" s="28"/>
      <c r="P22" s="32"/>
      <c r="R22" s="25"/>
      <c r="S22" s="25"/>
      <c r="T22" s="25"/>
      <c r="U22" s="25"/>
    </row>
    <row r="23" spans="1:21">
      <c r="A23" s="26"/>
      <c r="B23" s="27"/>
      <c r="C23" s="27"/>
      <c r="D23" s="68" t="s">
        <v>83</v>
      </c>
      <c r="E23" s="26">
        <f>E22*$O$19</f>
        <v>8000</v>
      </c>
      <c r="F23" s="26">
        <f t="shared" ref="F23:L23" si="4">F22*$O$19</f>
        <v>8000</v>
      </c>
      <c r="G23" s="26">
        <f t="shared" si="4"/>
        <v>8000</v>
      </c>
      <c r="H23" s="26">
        <f t="shared" si="4"/>
        <v>20000</v>
      </c>
      <c r="I23" s="26">
        <f t="shared" si="4"/>
        <v>8000</v>
      </c>
      <c r="J23" s="26">
        <f t="shared" si="4"/>
        <v>20000</v>
      </c>
      <c r="K23" s="26">
        <f t="shared" si="4"/>
        <v>8000</v>
      </c>
      <c r="L23" s="26">
        <f t="shared" si="4"/>
        <v>0</v>
      </c>
      <c r="M23" s="82">
        <f>SUM(E23:L23)</f>
        <v>80000</v>
      </c>
      <c r="N23" s="28"/>
    </row>
    <row r="24" spans="1:21">
      <c r="A24" s="26"/>
      <c r="B24" s="27"/>
      <c r="C24" s="27"/>
      <c r="D24" s="28"/>
      <c r="E24" s="33"/>
      <c r="F24" s="33"/>
      <c r="G24" s="33"/>
      <c r="H24" s="33"/>
      <c r="I24" s="33"/>
      <c r="J24" s="33"/>
      <c r="K24" s="33"/>
      <c r="L24" s="33"/>
      <c r="M24" s="28"/>
      <c r="N24" s="28"/>
      <c r="P24" s="34"/>
    </row>
    <row r="25" spans="1:21">
      <c r="A25" s="26"/>
      <c r="B25" s="27"/>
      <c r="C25" s="27"/>
      <c r="D25" s="28"/>
      <c r="E25" s="33"/>
      <c r="F25" s="33"/>
      <c r="G25" s="33"/>
      <c r="H25" s="33"/>
      <c r="I25" s="33"/>
      <c r="J25" s="33"/>
      <c r="K25" s="33"/>
      <c r="L25" s="33"/>
      <c r="M25" s="28"/>
      <c r="N25" s="28"/>
      <c r="O25" s="19">
        <f>SUM(E23:L23)</f>
        <v>80000</v>
      </c>
      <c r="P25" s="34"/>
    </row>
    <row r="26" spans="1:21">
      <c r="A26" s="26"/>
      <c r="B26" s="27"/>
      <c r="C26" s="27"/>
      <c r="D26" s="28"/>
      <c r="E26" s="28"/>
      <c r="F26" s="28"/>
      <c r="G26" s="28"/>
      <c r="H26" s="28"/>
      <c r="I26" s="28"/>
      <c r="J26" s="28"/>
      <c r="K26" s="28"/>
      <c r="L26" s="28"/>
      <c r="M26" s="28"/>
      <c r="N26" s="28"/>
      <c r="P26" s="31"/>
    </row>
    <row r="27" spans="1:21" ht="19.5">
      <c r="A27" s="35" t="s">
        <v>18</v>
      </c>
      <c r="B27" s="27"/>
      <c r="C27" s="27" t="s">
        <v>19</v>
      </c>
      <c r="D27" s="33">
        <v>0.25</v>
      </c>
      <c r="E27" s="28">
        <v>0.05</v>
      </c>
      <c r="F27" s="28"/>
      <c r="G27" s="28">
        <v>0.05</v>
      </c>
      <c r="H27" s="28"/>
      <c r="I27" s="28">
        <v>0.05</v>
      </c>
      <c r="J27" s="28"/>
      <c r="K27" s="28">
        <v>0.1</v>
      </c>
      <c r="L27" s="28"/>
      <c r="M27" s="65">
        <f t="shared" ref="M27:M30" si="5">SUM(E27:L27)</f>
        <v>0.25</v>
      </c>
      <c r="N27" s="28"/>
      <c r="O27" s="67">
        <v>50000</v>
      </c>
      <c r="P27" s="32"/>
    </row>
    <row r="28" spans="1:21">
      <c r="A28" s="26"/>
      <c r="B28" s="27"/>
      <c r="C28" s="27" t="s">
        <v>20</v>
      </c>
      <c r="D28" s="28">
        <v>0.5</v>
      </c>
      <c r="E28" s="28">
        <v>0.2</v>
      </c>
      <c r="F28" s="28">
        <v>0.1</v>
      </c>
      <c r="G28" s="28"/>
      <c r="H28" s="28">
        <v>0.05</v>
      </c>
      <c r="I28" s="28">
        <v>0.05</v>
      </c>
      <c r="J28" s="28">
        <v>0.05</v>
      </c>
      <c r="K28" s="28">
        <v>0.05</v>
      </c>
      <c r="L28" s="28"/>
      <c r="M28" s="65">
        <f t="shared" si="5"/>
        <v>0.5</v>
      </c>
      <c r="N28" s="28"/>
      <c r="P28" s="31"/>
    </row>
    <row r="29" spans="1:21" ht="19.5">
      <c r="A29" s="33"/>
      <c r="B29" s="33"/>
      <c r="C29" s="33" t="s">
        <v>21</v>
      </c>
      <c r="D29" s="33">
        <v>0.2</v>
      </c>
      <c r="E29" s="28">
        <v>0.1</v>
      </c>
      <c r="F29" s="28"/>
      <c r="G29" s="28"/>
      <c r="H29" s="28"/>
      <c r="I29" s="28"/>
      <c r="J29" s="28"/>
      <c r="K29" s="28"/>
      <c r="L29" s="28">
        <v>0.1</v>
      </c>
      <c r="M29" s="65">
        <f t="shared" si="5"/>
        <v>0.2</v>
      </c>
      <c r="N29" s="28"/>
      <c r="P29" s="32"/>
    </row>
    <row r="30" spans="1:21" ht="19.5">
      <c r="A30" s="33"/>
      <c r="B30" s="33"/>
      <c r="C30" s="33" t="s">
        <v>22</v>
      </c>
      <c r="D30" s="33">
        <v>0.05</v>
      </c>
      <c r="E30" s="28">
        <v>0.05</v>
      </c>
      <c r="F30" s="28"/>
      <c r="G30" s="28"/>
      <c r="H30" s="28"/>
      <c r="I30" s="28"/>
      <c r="J30" s="28"/>
      <c r="K30" s="28"/>
      <c r="L30" s="28"/>
      <c r="M30" s="65">
        <f t="shared" si="5"/>
        <v>0.05</v>
      </c>
      <c r="N30" s="28"/>
      <c r="P30" s="32"/>
    </row>
    <row r="31" spans="1:21">
      <c r="A31" s="87"/>
      <c r="B31" s="33"/>
      <c r="C31" s="33"/>
      <c r="D31" s="29">
        <f>SUM(D27:D30)</f>
        <v>1</v>
      </c>
      <c r="E31" s="28">
        <f>SUM(E27:E30)</f>
        <v>0.39999999999999997</v>
      </c>
      <c r="F31" s="28">
        <f t="shared" ref="F31:L31" si="6">SUM(F27:F30)</f>
        <v>0.1</v>
      </c>
      <c r="G31" s="28">
        <f t="shared" si="6"/>
        <v>0.05</v>
      </c>
      <c r="H31" s="28">
        <f t="shared" si="6"/>
        <v>0.05</v>
      </c>
      <c r="I31" s="28">
        <f t="shared" si="6"/>
        <v>0.1</v>
      </c>
      <c r="J31" s="28">
        <f t="shared" si="6"/>
        <v>0.05</v>
      </c>
      <c r="K31" s="28">
        <f t="shared" si="6"/>
        <v>0.15000000000000002</v>
      </c>
      <c r="L31" s="28">
        <f t="shared" si="6"/>
        <v>0.1</v>
      </c>
      <c r="M31" s="66">
        <f>SUM(M27:M30)</f>
        <v>1</v>
      </c>
      <c r="N31" s="66">
        <f>SUM(E31:L31)</f>
        <v>1.0000000000000002</v>
      </c>
      <c r="P31" s="36"/>
    </row>
    <row r="32" spans="1:21">
      <c r="A32" s="33"/>
      <c r="B32" s="33"/>
      <c r="C32" s="33"/>
      <c r="D32" s="68" t="s">
        <v>83</v>
      </c>
      <c r="E32" s="26">
        <f>E31*$O$27</f>
        <v>20000</v>
      </c>
      <c r="F32" s="26">
        <f t="shared" ref="F32:L32" si="7">F31*$O$27</f>
        <v>5000</v>
      </c>
      <c r="G32" s="26">
        <f t="shared" si="7"/>
        <v>2500</v>
      </c>
      <c r="H32" s="26">
        <f t="shared" si="7"/>
        <v>2500</v>
      </c>
      <c r="I32" s="26">
        <f t="shared" si="7"/>
        <v>5000</v>
      </c>
      <c r="J32" s="26">
        <f t="shared" si="7"/>
        <v>2500</v>
      </c>
      <c r="K32" s="26">
        <f t="shared" si="7"/>
        <v>7500.0000000000009</v>
      </c>
      <c r="L32" s="26">
        <f t="shared" si="7"/>
        <v>5000</v>
      </c>
      <c r="M32" s="82">
        <f>SUM(E32:L32)</f>
        <v>50000</v>
      </c>
      <c r="N32" s="66"/>
      <c r="O32" s="19">
        <f>SUM(E32:N32)</f>
        <v>100000</v>
      </c>
      <c r="P32" s="36"/>
    </row>
    <row r="33" spans="1:16">
      <c r="A33" s="33"/>
      <c r="B33" s="33"/>
      <c r="C33" s="33"/>
      <c r="D33" s="33"/>
      <c r="E33" s="28"/>
      <c r="F33" s="28"/>
      <c r="G33" s="28"/>
      <c r="H33" s="28"/>
      <c r="I33" s="28"/>
      <c r="J33" s="28"/>
      <c r="K33" s="28"/>
      <c r="L33" s="28"/>
      <c r="M33" s="28"/>
      <c r="N33" s="28"/>
      <c r="P33" s="31"/>
    </row>
    <row r="34" spans="1:16">
      <c r="A34" s="35" t="s">
        <v>4</v>
      </c>
      <c r="B34" s="27"/>
      <c r="C34" s="27" t="s">
        <v>23</v>
      </c>
      <c r="D34" s="28">
        <v>0.5</v>
      </c>
      <c r="E34" s="28"/>
      <c r="F34" s="28"/>
      <c r="G34" s="28">
        <v>0.5</v>
      </c>
      <c r="H34" s="28"/>
      <c r="I34" s="28"/>
      <c r="J34" s="28"/>
      <c r="K34" s="28"/>
      <c r="L34" s="28"/>
      <c r="M34" s="65">
        <f t="shared" ref="M34:M36" si="8">SUM(E34:L34)</f>
        <v>0.5</v>
      </c>
      <c r="N34" s="28"/>
      <c r="O34" s="67">
        <v>150000</v>
      </c>
      <c r="P34" s="31"/>
    </row>
    <row r="35" spans="1:16">
      <c r="A35" s="26"/>
      <c r="B35" s="27"/>
      <c r="C35" s="27" t="s">
        <v>24</v>
      </c>
      <c r="D35" s="28">
        <v>0.25</v>
      </c>
      <c r="E35" s="28"/>
      <c r="F35" s="28"/>
      <c r="G35" s="28"/>
      <c r="H35" s="28"/>
      <c r="I35" s="28">
        <v>0.25</v>
      </c>
      <c r="J35" s="28"/>
      <c r="K35" s="28"/>
      <c r="L35" s="28"/>
      <c r="M35" s="65">
        <f t="shared" si="8"/>
        <v>0.25</v>
      </c>
      <c r="N35" s="28"/>
      <c r="P35" s="31"/>
    </row>
    <row r="36" spans="1:16">
      <c r="A36" s="26"/>
      <c r="B36" s="27"/>
      <c r="C36" s="27" t="s">
        <v>25</v>
      </c>
      <c r="D36" s="28">
        <v>0.25</v>
      </c>
      <c r="E36" s="28"/>
      <c r="F36" s="28"/>
      <c r="G36" s="28"/>
      <c r="H36" s="28"/>
      <c r="I36" s="28"/>
      <c r="J36" s="28">
        <v>0.25</v>
      </c>
      <c r="K36" s="28"/>
      <c r="L36" s="28"/>
      <c r="M36" s="28">
        <f t="shared" si="8"/>
        <v>0.25</v>
      </c>
      <c r="N36" s="28"/>
      <c r="P36" s="31"/>
    </row>
    <row r="37" spans="1:16" ht="19.5">
      <c r="A37" s="26"/>
      <c r="B37" s="27"/>
      <c r="C37" s="27"/>
      <c r="D37" s="29">
        <f>SUM(D34:D36)</f>
        <v>1</v>
      </c>
      <c r="E37" s="28">
        <f>SUM(E34:E36)</f>
        <v>0</v>
      </c>
      <c r="F37" s="28">
        <f t="shared" ref="F37:L37" si="9">SUM(F34:F36)</f>
        <v>0</v>
      </c>
      <c r="G37" s="28">
        <f t="shared" si="9"/>
        <v>0.5</v>
      </c>
      <c r="H37" s="28">
        <f t="shared" si="9"/>
        <v>0</v>
      </c>
      <c r="I37" s="28">
        <f t="shared" si="9"/>
        <v>0.25</v>
      </c>
      <c r="J37" s="28">
        <f t="shared" si="9"/>
        <v>0.25</v>
      </c>
      <c r="K37" s="28">
        <f t="shared" si="9"/>
        <v>0</v>
      </c>
      <c r="L37" s="28">
        <f t="shared" si="9"/>
        <v>0</v>
      </c>
      <c r="M37" s="66">
        <f>SUM(M34:M36)</f>
        <v>1</v>
      </c>
      <c r="N37" s="28"/>
      <c r="P37" s="32"/>
    </row>
    <row r="38" spans="1:16" ht="19.5">
      <c r="A38" s="26"/>
      <c r="B38" s="27"/>
      <c r="C38" s="27"/>
      <c r="D38" s="68" t="s">
        <v>83</v>
      </c>
      <c r="E38" s="26">
        <f>E37*$O$34</f>
        <v>0</v>
      </c>
      <c r="F38" s="26">
        <f t="shared" ref="F38:L38" si="10">F37*$O$34</f>
        <v>0</v>
      </c>
      <c r="G38" s="26">
        <f t="shared" si="10"/>
        <v>75000</v>
      </c>
      <c r="H38" s="26">
        <f t="shared" si="10"/>
        <v>0</v>
      </c>
      <c r="I38" s="26">
        <f t="shared" si="10"/>
        <v>37500</v>
      </c>
      <c r="J38" s="26">
        <f t="shared" si="10"/>
        <v>37500</v>
      </c>
      <c r="K38" s="26">
        <f t="shared" si="10"/>
        <v>0</v>
      </c>
      <c r="L38" s="26">
        <f t="shared" si="10"/>
        <v>0</v>
      </c>
      <c r="M38" s="82">
        <f>SUM(E38:L38)</f>
        <v>150000</v>
      </c>
      <c r="N38" s="28"/>
      <c r="O38" s="19">
        <f>SUM(E38:M38)</f>
        <v>300000</v>
      </c>
      <c r="P38" s="32"/>
    </row>
    <row r="39" spans="1:16" ht="19.5">
      <c r="A39" s="33"/>
      <c r="B39" s="33"/>
      <c r="C39" s="33"/>
      <c r="D39" s="28"/>
      <c r="E39" s="33"/>
      <c r="F39" s="33"/>
      <c r="G39" s="33"/>
      <c r="H39" s="33"/>
      <c r="I39" s="33"/>
      <c r="J39" s="33"/>
      <c r="K39" s="33"/>
      <c r="L39" s="33"/>
      <c r="M39" s="28"/>
      <c r="N39" s="28"/>
      <c r="P39" s="32"/>
    </row>
    <row r="40" spans="1:16" ht="19.5">
      <c r="B40" s="27"/>
      <c r="C40" s="27"/>
      <c r="D40" s="28"/>
      <c r="E40" s="28"/>
      <c r="F40" s="28"/>
      <c r="G40" s="28"/>
      <c r="H40" s="28"/>
      <c r="I40" s="28"/>
      <c r="J40" s="28"/>
      <c r="K40" s="28"/>
      <c r="L40" s="28"/>
      <c r="M40" s="65"/>
      <c r="N40" s="28"/>
      <c r="O40" s="67"/>
      <c r="P40" s="32"/>
    </row>
    <row r="41" spans="1:16">
      <c r="A41" s="26"/>
      <c r="B41" s="27"/>
      <c r="C41" s="27"/>
      <c r="D41" s="28"/>
      <c r="E41" s="28"/>
      <c r="F41" s="28"/>
      <c r="G41" s="28"/>
      <c r="H41" s="28"/>
      <c r="I41" s="28"/>
      <c r="J41" s="28"/>
      <c r="K41" s="28"/>
      <c r="L41" s="28"/>
      <c r="M41" s="65"/>
      <c r="N41" s="28"/>
      <c r="P41" s="31"/>
    </row>
    <row r="42" spans="1:16" ht="19.5">
      <c r="A42" s="26"/>
      <c r="B42" s="27"/>
      <c r="C42" s="27"/>
      <c r="D42" s="29"/>
      <c r="E42" s="28"/>
      <c r="F42" s="28"/>
      <c r="G42" s="28"/>
      <c r="H42" s="28"/>
      <c r="I42" s="28"/>
      <c r="J42" s="28"/>
      <c r="K42" s="28"/>
      <c r="L42" s="28"/>
      <c r="M42" s="66"/>
      <c r="N42" s="28"/>
      <c r="P42" s="32"/>
    </row>
    <row r="43" spans="1:16" ht="19.5">
      <c r="A43" s="37"/>
      <c r="B43" s="27"/>
      <c r="C43" s="27"/>
      <c r="D43" s="69"/>
      <c r="E43" s="26"/>
      <c r="F43" s="26"/>
      <c r="G43" s="26"/>
      <c r="H43" s="26"/>
      <c r="I43" s="26"/>
      <c r="J43" s="26"/>
      <c r="K43" s="26"/>
      <c r="L43" s="26"/>
      <c r="M43" s="28"/>
      <c r="N43" s="28"/>
      <c r="O43" s="19"/>
      <c r="P43" s="32"/>
    </row>
    <row r="44" spans="1:16">
      <c r="A44" s="19"/>
      <c r="B44" s="18"/>
      <c r="C44" s="18"/>
      <c r="E44" s="20"/>
      <c r="F44" s="20"/>
      <c r="G44" s="20"/>
      <c r="H44" s="20"/>
      <c r="I44" s="20"/>
      <c r="J44" s="20"/>
      <c r="K44" s="20"/>
      <c r="L44" s="20"/>
    </row>
    <row r="45" spans="1:16">
      <c r="A45" s="19" t="s">
        <v>29</v>
      </c>
      <c r="B45" s="18"/>
      <c r="C45" s="19"/>
      <c r="E45" s="18"/>
      <c r="G45" s="18"/>
      <c r="H45" s="18"/>
      <c r="I45" s="18"/>
      <c r="J45" s="18"/>
      <c r="K45" s="18"/>
    </row>
    <row r="46" spans="1:16" ht="18.75" thickBot="1">
      <c r="A46" s="19" t="s">
        <v>30</v>
      </c>
      <c r="B46" s="18"/>
      <c r="C46" s="18"/>
      <c r="E46" s="114" t="s">
        <v>9</v>
      </c>
      <c r="F46" s="114"/>
      <c r="G46" s="114"/>
      <c r="H46" s="114"/>
      <c r="I46" s="114"/>
      <c r="J46" s="114"/>
      <c r="K46" s="114"/>
      <c r="L46" s="114"/>
    </row>
    <row r="47" spans="1:16">
      <c r="A47" s="3" t="s">
        <v>31</v>
      </c>
      <c r="B47" s="2"/>
      <c r="C47" s="2"/>
      <c r="D47" s="4"/>
      <c r="E47" s="23">
        <v>1100</v>
      </c>
      <c r="F47" s="23">
        <v>1200</v>
      </c>
      <c r="G47" s="23">
        <v>2100</v>
      </c>
      <c r="H47" s="23">
        <v>2200</v>
      </c>
      <c r="I47" s="23">
        <v>2300</v>
      </c>
      <c r="J47" s="23">
        <v>3100</v>
      </c>
      <c r="K47" s="23">
        <v>3200</v>
      </c>
      <c r="L47" s="23">
        <v>3300</v>
      </c>
      <c r="N47" s="28" t="s">
        <v>32</v>
      </c>
    </row>
    <row r="48" spans="1:16" ht="18.75">
      <c r="A48" s="38" t="s">
        <v>1</v>
      </c>
      <c r="B48" s="39"/>
      <c r="C48" s="40"/>
      <c r="D48" s="41"/>
      <c r="E48" s="82">
        <f>E17+E23</f>
        <v>23000</v>
      </c>
      <c r="F48" s="82">
        <f t="shared" ref="F48:L48" si="11">F17+F23</f>
        <v>33000</v>
      </c>
      <c r="G48" s="82">
        <f t="shared" si="11"/>
        <v>23000</v>
      </c>
      <c r="H48" s="82">
        <f t="shared" si="11"/>
        <v>25000</v>
      </c>
      <c r="I48" s="82">
        <f t="shared" si="11"/>
        <v>13000</v>
      </c>
      <c r="J48" s="82">
        <f t="shared" si="11"/>
        <v>40000</v>
      </c>
      <c r="K48" s="82">
        <f t="shared" si="11"/>
        <v>13000</v>
      </c>
      <c r="L48" s="82">
        <f t="shared" si="11"/>
        <v>10000</v>
      </c>
      <c r="N48" s="26">
        <f>SUM(E48:L48)</f>
        <v>180000</v>
      </c>
    </row>
    <row r="49" spans="1:14">
      <c r="A49" s="42" t="s">
        <v>33</v>
      </c>
      <c r="B49" s="39"/>
      <c r="C49" s="40"/>
      <c r="D49" s="41"/>
      <c r="E49" s="26">
        <f>E32</f>
        <v>20000</v>
      </c>
      <c r="F49" s="26">
        <f t="shared" ref="F49:L49" si="12">F32</f>
        <v>5000</v>
      </c>
      <c r="G49" s="26">
        <f t="shared" si="12"/>
        <v>2500</v>
      </c>
      <c r="H49" s="26">
        <f t="shared" si="12"/>
        <v>2500</v>
      </c>
      <c r="I49" s="26">
        <f t="shared" si="12"/>
        <v>5000</v>
      </c>
      <c r="J49" s="26">
        <f t="shared" si="12"/>
        <v>2500</v>
      </c>
      <c r="K49" s="26">
        <f t="shared" si="12"/>
        <v>7500.0000000000009</v>
      </c>
      <c r="L49" s="26">
        <f t="shared" si="12"/>
        <v>5000</v>
      </c>
      <c r="N49" s="26">
        <f t="shared" ref="N49" si="13">SUM(E49:L49)</f>
        <v>50000</v>
      </c>
    </row>
    <row r="50" spans="1:14">
      <c r="A50" s="40" t="s">
        <v>6</v>
      </c>
      <c r="B50" s="39"/>
      <c r="C50" s="40"/>
      <c r="D50" s="41"/>
      <c r="E50" s="26"/>
      <c r="F50" s="26"/>
      <c r="G50" s="26"/>
      <c r="H50" s="26"/>
      <c r="I50" s="26"/>
      <c r="J50" s="26"/>
      <c r="K50" s="26"/>
      <c r="L50" s="26"/>
      <c r="N50" s="26"/>
    </row>
    <row r="51" spans="1:14">
      <c r="A51" s="42" t="s">
        <v>4</v>
      </c>
      <c r="B51" s="39"/>
      <c r="C51" s="40"/>
      <c r="D51" s="41"/>
      <c r="E51" s="26"/>
      <c r="F51" s="26"/>
      <c r="G51" s="26"/>
      <c r="H51" s="26"/>
      <c r="I51" s="26"/>
      <c r="J51" s="26"/>
      <c r="K51" s="26"/>
      <c r="L51" s="26"/>
      <c r="N51" s="26"/>
    </row>
    <row r="52" spans="1:14">
      <c r="A52" s="40" t="s">
        <v>2</v>
      </c>
      <c r="B52" s="39"/>
      <c r="C52" s="40"/>
      <c r="D52" s="41"/>
      <c r="E52" s="26"/>
      <c r="F52" s="26"/>
      <c r="G52" s="26"/>
      <c r="H52" s="26"/>
      <c r="I52" s="26"/>
      <c r="J52" s="26"/>
      <c r="K52" s="26"/>
      <c r="L52" s="26"/>
      <c r="N52" s="26"/>
    </row>
    <row r="53" spans="1:14">
      <c r="A53" s="42" t="s">
        <v>26</v>
      </c>
      <c r="B53" s="39"/>
      <c r="C53" s="40"/>
      <c r="D53" s="41"/>
      <c r="E53" s="26"/>
      <c r="F53" s="26"/>
      <c r="G53" s="26"/>
      <c r="H53" s="26"/>
      <c r="I53" s="26"/>
      <c r="J53" s="26"/>
      <c r="K53" s="26"/>
      <c r="L53" s="26"/>
      <c r="N53" s="28"/>
    </row>
    <row r="54" spans="1:14">
      <c r="A54" s="42" t="s">
        <v>27</v>
      </c>
      <c r="B54" s="39"/>
      <c r="C54" s="40"/>
      <c r="D54" s="41"/>
      <c r="E54" s="26"/>
      <c r="F54" s="26"/>
      <c r="G54" s="26"/>
      <c r="H54" s="26"/>
      <c r="I54" s="26"/>
      <c r="J54" s="26"/>
      <c r="K54" s="26"/>
      <c r="L54" s="26"/>
      <c r="N54" s="28"/>
    </row>
    <row r="55" spans="1:14">
      <c r="A55" s="42" t="s">
        <v>3</v>
      </c>
      <c r="B55" s="39"/>
      <c r="C55" s="40"/>
      <c r="D55" s="41"/>
      <c r="E55" s="26"/>
      <c r="F55" s="26"/>
      <c r="G55" s="26"/>
      <c r="H55" s="26"/>
      <c r="I55" s="26"/>
      <c r="J55" s="26"/>
      <c r="K55" s="26"/>
      <c r="L55" s="26"/>
      <c r="N55" s="28"/>
    </row>
    <row r="56" spans="1:14">
      <c r="A56" s="42" t="s">
        <v>28</v>
      </c>
      <c r="B56" s="39"/>
      <c r="C56" s="40"/>
      <c r="D56" s="41"/>
      <c r="E56" s="26"/>
      <c r="F56" s="26"/>
      <c r="G56" s="26"/>
      <c r="H56" s="26"/>
      <c r="I56" s="26"/>
      <c r="J56" s="26"/>
      <c r="K56" s="26"/>
      <c r="L56" s="26"/>
      <c r="N56" s="28"/>
    </row>
    <row r="57" spans="1:14">
      <c r="A57" s="42" t="s">
        <v>7</v>
      </c>
      <c r="B57" s="39"/>
      <c r="C57" s="40"/>
      <c r="D57" s="41"/>
      <c r="E57" s="26"/>
      <c r="F57" s="26"/>
      <c r="G57" s="26"/>
      <c r="H57" s="26"/>
      <c r="I57" s="26"/>
      <c r="J57" s="26"/>
      <c r="K57" s="26"/>
      <c r="L57" s="26"/>
      <c r="M57" s="43"/>
      <c r="N57" s="28"/>
    </row>
    <row r="58" spans="1:14" ht="18.75" thickBot="1">
      <c r="A58" s="18"/>
      <c r="B58" s="18"/>
      <c r="E58" s="19"/>
      <c r="F58" s="19"/>
      <c r="G58" s="19"/>
      <c r="H58" s="19"/>
      <c r="I58" s="19"/>
      <c r="J58" s="19"/>
      <c r="K58" s="19"/>
      <c r="L58" s="19"/>
    </row>
    <row r="59" spans="1:14" ht="18.75" thickBot="1">
      <c r="A59" s="44" t="s">
        <v>34</v>
      </c>
      <c r="B59" s="45"/>
      <c r="C59" s="45"/>
      <c r="D59" s="46"/>
      <c r="E59" s="26">
        <f t="shared" ref="E59:L59" si="14">SUM(E48:E57)</f>
        <v>43000</v>
      </c>
      <c r="F59" s="26">
        <f t="shared" si="14"/>
        <v>38000</v>
      </c>
      <c r="G59" s="26">
        <f t="shared" si="14"/>
        <v>25500</v>
      </c>
      <c r="H59" s="26">
        <f t="shared" si="14"/>
        <v>27500</v>
      </c>
      <c r="I59" s="26">
        <f t="shared" si="14"/>
        <v>18000</v>
      </c>
      <c r="J59" s="26">
        <f t="shared" si="14"/>
        <v>42500</v>
      </c>
      <c r="K59" s="26">
        <f t="shared" si="14"/>
        <v>20500</v>
      </c>
      <c r="L59" s="26">
        <f t="shared" si="14"/>
        <v>15000</v>
      </c>
      <c r="M59" s="46"/>
      <c r="N59" s="47"/>
    </row>
    <row r="60" spans="1:14">
      <c r="A60" s="12"/>
      <c r="B60" s="48"/>
      <c r="C60" s="48"/>
      <c r="D60" s="49"/>
      <c r="E60" s="50"/>
      <c r="F60" s="50"/>
      <c r="G60" s="50"/>
      <c r="H60" s="50"/>
      <c r="I60" s="50"/>
      <c r="J60" s="50"/>
      <c r="K60" s="50"/>
      <c r="L60" s="50"/>
      <c r="M60" s="13"/>
      <c r="N60" s="88"/>
    </row>
    <row r="61" spans="1:14" ht="15" customHeight="1">
      <c r="A61" s="38" t="s">
        <v>1</v>
      </c>
      <c r="B61" s="1"/>
      <c r="C61" s="2"/>
      <c r="D61" s="51"/>
      <c r="E61" s="26"/>
      <c r="F61" s="26"/>
      <c r="G61" s="26"/>
      <c r="H61" s="26"/>
      <c r="I61" s="26"/>
      <c r="J61" s="26"/>
      <c r="K61" s="26"/>
      <c r="L61" s="26"/>
      <c r="M61" s="13"/>
      <c r="N61" s="28"/>
    </row>
    <row r="62" spans="1:14">
      <c r="A62" s="16" t="s">
        <v>33</v>
      </c>
      <c r="B62" s="1"/>
      <c r="C62" s="2"/>
      <c r="D62" s="51"/>
      <c r="E62" s="26"/>
      <c r="F62" s="26"/>
      <c r="G62" s="26"/>
      <c r="H62" s="26"/>
      <c r="I62" s="26"/>
      <c r="J62" s="26"/>
      <c r="K62" s="26"/>
      <c r="L62" s="26"/>
      <c r="M62" s="13"/>
      <c r="N62" s="28"/>
    </row>
    <row r="63" spans="1:14">
      <c r="A63" s="40" t="s">
        <v>2</v>
      </c>
      <c r="B63" s="40"/>
      <c r="C63" s="39"/>
      <c r="D63" s="41"/>
      <c r="E63" s="26"/>
      <c r="F63" s="26"/>
      <c r="G63" s="26"/>
      <c r="H63" s="26"/>
      <c r="I63" s="26"/>
      <c r="J63" s="26"/>
      <c r="K63" s="26"/>
      <c r="L63" s="26"/>
      <c r="M63" s="13"/>
      <c r="N63" s="28"/>
    </row>
    <row r="64" spans="1:14">
      <c r="A64" s="16" t="s">
        <v>4</v>
      </c>
      <c r="B64" s="40"/>
      <c r="C64" s="39"/>
      <c r="D64" s="41"/>
      <c r="E64" s="26"/>
      <c r="F64" s="26"/>
      <c r="G64" s="26"/>
      <c r="H64" s="26"/>
      <c r="I64" s="26"/>
      <c r="J64" s="26"/>
      <c r="K64" s="26"/>
      <c r="L64" s="26"/>
      <c r="M64" s="13"/>
      <c r="N64" s="28"/>
    </row>
    <row r="65" spans="1:14">
      <c r="A65" s="40" t="s">
        <v>6</v>
      </c>
      <c r="B65" s="40"/>
      <c r="C65" s="39"/>
      <c r="D65" s="41"/>
      <c r="E65" s="26"/>
      <c r="F65" s="26"/>
      <c r="G65" s="26"/>
      <c r="H65" s="26"/>
      <c r="I65" s="26"/>
      <c r="J65" s="26"/>
      <c r="K65" s="26"/>
      <c r="L65" s="26"/>
      <c r="M65" s="13"/>
      <c r="N65" s="28"/>
    </row>
    <row r="66" spans="1:14">
      <c r="A66" s="42" t="s">
        <v>26</v>
      </c>
      <c r="B66" s="40"/>
      <c r="C66" s="39"/>
      <c r="D66" s="41"/>
      <c r="E66" s="26"/>
      <c r="F66" s="26"/>
      <c r="G66" s="26"/>
      <c r="H66" s="26"/>
      <c r="I66" s="26"/>
      <c r="J66" s="26"/>
      <c r="K66" s="26"/>
      <c r="L66" s="26"/>
      <c r="M66" s="13"/>
      <c r="N66" s="28"/>
    </row>
    <row r="67" spans="1:14">
      <c r="A67" s="42" t="s">
        <v>27</v>
      </c>
      <c r="B67" s="40"/>
      <c r="C67" s="39"/>
      <c r="D67" s="41"/>
      <c r="E67" s="26"/>
      <c r="F67" s="26"/>
      <c r="G67" s="26"/>
      <c r="H67" s="26"/>
      <c r="I67" s="26"/>
      <c r="J67" s="26"/>
      <c r="K67" s="26"/>
      <c r="L67" s="26"/>
      <c r="M67" s="13"/>
      <c r="N67" s="28"/>
    </row>
    <row r="68" spans="1:14">
      <c r="A68" s="42" t="s">
        <v>3</v>
      </c>
      <c r="B68" s="39"/>
      <c r="C68" s="39"/>
      <c r="D68" s="41"/>
      <c r="E68" s="26"/>
      <c r="F68" s="26"/>
      <c r="G68" s="26"/>
      <c r="H68" s="26"/>
      <c r="I68" s="26"/>
      <c r="J68" s="26"/>
      <c r="K68" s="26"/>
      <c r="L68" s="26"/>
      <c r="M68" s="13"/>
      <c r="N68" s="28"/>
    </row>
    <row r="69" spans="1:14" ht="18.75">
      <c r="A69" s="38" t="s">
        <v>5</v>
      </c>
      <c r="B69" s="40"/>
      <c r="C69" s="40"/>
      <c r="D69" s="41"/>
      <c r="E69" s="33"/>
      <c r="F69" s="33"/>
      <c r="G69" s="33"/>
      <c r="H69" s="33"/>
      <c r="I69" s="33"/>
      <c r="J69" s="33"/>
      <c r="K69" s="33"/>
      <c r="L69" s="33"/>
      <c r="M69" s="13"/>
      <c r="N69" s="28"/>
    </row>
    <row r="70" spans="1:14">
      <c r="A70" s="16" t="s">
        <v>7</v>
      </c>
      <c r="B70" s="40"/>
      <c r="C70" s="40"/>
      <c r="D70" s="52"/>
      <c r="E70" s="53"/>
      <c r="F70" s="33"/>
      <c r="G70" s="33"/>
      <c r="H70" s="33"/>
      <c r="I70" s="33"/>
      <c r="J70" s="33"/>
      <c r="K70" s="33"/>
      <c r="L70" s="33"/>
      <c r="M70" s="4"/>
      <c r="N70" s="28"/>
    </row>
    <row r="71" spans="1:14" ht="18.75" thickBot="1"/>
    <row r="72" spans="1:14" ht="18.75" thickBot="1">
      <c r="A72" s="44" t="s">
        <v>36</v>
      </c>
      <c r="B72" s="45"/>
      <c r="C72" s="45"/>
      <c r="D72" s="46"/>
      <c r="E72" s="54" t="s">
        <v>37</v>
      </c>
      <c r="F72" s="54" t="s">
        <v>37</v>
      </c>
      <c r="G72" s="54" t="s">
        <v>37</v>
      </c>
      <c r="H72" s="54" t="s">
        <v>37</v>
      </c>
      <c r="I72" s="54" t="s">
        <v>37</v>
      </c>
      <c r="J72" s="54" t="s">
        <v>37</v>
      </c>
      <c r="K72" s="54" t="s">
        <v>37</v>
      </c>
      <c r="L72" s="54" t="s">
        <v>37</v>
      </c>
      <c r="M72" s="46"/>
      <c r="N72" s="47" t="s">
        <v>35</v>
      </c>
    </row>
    <row r="73" spans="1:14" ht="18.75" thickBot="1">
      <c r="A73" s="19"/>
      <c r="B73" s="18"/>
      <c r="C73" s="18"/>
      <c r="E73" s="18"/>
      <c r="F73" s="18"/>
      <c r="G73" s="18"/>
      <c r="H73" s="18"/>
      <c r="I73" s="18"/>
      <c r="J73" s="18"/>
      <c r="K73" s="18"/>
      <c r="L73" s="18"/>
    </row>
    <row r="74" spans="1:14" ht="18.75" thickBot="1">
      <c r="A74" s="44" t="s">
        <v>38</v>
      </c>
      <c r="B74" s="55"/>
      <c r="C74" s="55"/>
      <c r="D74" s="56"/>
      <c r="E74" s="56">
        <v>-0.27815582865129584</v>
      </c>
      <c r="F74" s="56">
        <v>-0.29930573557090845</v>
      </c>
      <c r="G74" s="56">
        <v>-0.30483305015161577</v>
      </c>
      <c r="H74" s="56">
        <v>-0.43372009042867599</v>
      </c>
      <c r="I74" s="56">
        <v>-0.29777068036719734</v>
      </c>
      <c r="J74" s="56">
        <v>-0.30010486537762049</v>
      </c>
      <c r="K74" s="56">
        <v>-0.30053414537920542</v>
      </c>
      <c r="L74" s="56"/>
      <c r="M74" s="56"/>
      <c r="N74" s="57">
        <v>-0.30080021228325227</v>
      </c>
    </row>
  </sheetData>
  <mergeCells count="3">
    <mergeCell ref="A2:A6"/>
    <mergeCell ref="E8:L8"/>
    <mergeCell ref="E46:L46"/>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H12"/>
  <sheetViews>
    <sheetView showGridLines="0" topLeftCell="A4" zoomScale="55" zoomScaleNormal="55" zoomScaleSheetLayoutView="70" workbookViewId="0">
      <selection activeCell="D9" sqref="D9"/>
    </sheetView>
  </sheetViews>
  <sheetFormatPr baseColWidth="10" defaultColWidth="8.88671875" defaultRowHeight="20.25"/>
  <cols>
    <col min="1" max="1" width="13.77734375" style="78" customWidth="1"/>
    <col min="2" max="2" width="22.33203125" style="78" customWidth="1"/>
    <col min="3" max="3" width="13.44140625" style="78" customWidth="1"/>
    <col min="4" max="4" width="49.88671875" style="78" customWidth="1"/>
    <col min="5" max="5" width="31.44140625" style="78" customWidth="1"/>
    <col min="6" max="6" width="23.6640625" style="78" customWidth="1"/>
    <col min="7" max="7" width="13.44140625" style="78" customWidth="1"/>
    <col min="8" max="8" width="16.77734375" style="78" customWidth="1"/>
    <col min="9" max="256" width="8.88671875" style="78"/>
    <col min="257" max="257" width="6.109375" style="78" customWidth="1"/>
    <col min="258" max="258" width="8.44140625" style="78" customWidth="1"/>
    <col min="259" max="259" width="8.21875" style="78" customWidth="1"/>
    <col min="260" max="260" width="29.21875" style="78" customWidth="1"/>
    <col min="261" max="261" width="19.33203125" style="78" customWidth="1"/>
    <col min="262" max="262" width="23.6640625" style="78" customWidth="1"/>
    <col min="263" max="263" width="11.6640625" style="78" customWidth="1"/>
    <col min="264" max="264" width="12.33203125" style="78" customWidth="1"/>
    <col min="265" max="512" width="8.88671875" style="78"/>
    <col min="513" max="513" width="6.109375" style="78" customWidth="1"/>
    <col min="514" max="514" width="8.44140625" style="78" customWidth="1"/>
    <col min="515" max="515" width="8.21875" style="78" customWidth="1"/>
    <col min="516" max="516" width="29.21875" style="78" customWidth="1"/>
    <col min="517" max="517" width="19.33203125" style="78" customWidth="1"/>
    <col min="518" max="518" width="23.6640625" style="78" customWidth="1"/>
    <col min="519" max="519" width="11.6640625" style="78" customWidth="1"/>
    <col min="520" max="520" width="12.33203125" style="78" customWidth="1"/>
    <col min="521" max="768" width="8.88671875" style="78"/>
    <col min="769" max="769" width="6.109375" style="78" customWidth="1"/>
    <col min="770" max="770" width="8.44140625" style="78" customWidth="1"/>
    <col min="771" max="771" width="8.21875" style="78" customWidth="1"/>
    <col min="772" max="772" width="29.21875" style="78" customWidth="1"/>
    <col min="773" max="773" width="19.33203125" style="78" customWidth="1"/>
    <col min="774" max="774" width="23.6640625" style="78" customWidth="1"/>
    <col min="775" max="775" width="11.6640625" style="78" customWidth="1"/>
    <col min="776" max="776" width="12.33203125" style="78" customWidth="1"/>
    <col min="777" max="1024" width="8.88671875" style="78"/>
    <col min="1025" max="1025" width="6.109375" style="78" customWidth="1"/>
    <col min="1026" max="1026" width="8.44140625" style="78" customWidth="1"/>
    <col min="1027" max="1027" width="8.21875" style="78" customWidth="1"/>
    <col min="1028" max="1028" width="29.21875" style="78" customWidth="1"/>
    <col min="1029" max="1029" width="19.33203125" style="78" customWidth="1"/>
    <col min="1030" max="1030" width="23.6640625" style="78" customWidth="1"/>
    <col min="1031" max="1031" width="11.6640625" style="78" customWidth="1"/>
    <col min="1032" max="1032" width="12.33203125" style="78" customWidth="1"/>
    <col min="1033" max="1280" width="8.88671875" style="78"/>
    <col min="1281" max="1281" width="6.109375" style="78" customWidth="1"/>
    <col min="1282" max="1282" width="8.44140625" style="78" customWidth="1"/>
    <col min="1283" max="1283" width="8.21875" style="78" customWidth="1"/>
    <col min="1284" max="1284" width="29.21875" style="78" customWidth="1"/>
    <col min="1285" max="1285" width="19.33203125" style="78" customWidth="1"/>
    <col min="1286" max="1286" width="23.6640625" style="78" customWidth="1"/>
    <col min="1287" max="1287" width="11.6640625" style="78" customWidth="1"/>
    <col min="1288" max="1288" width="12.33203125" style="78" customWidth="1"/>
    <col min="1289" max="1536" width="8.88671875" style="78"/>
    <col min="1537" max="1537" width="6.109375" style="78" customWidth="1"/>
    <col min="1538" max="1538" width="8.44140625" style="78" customWidth="1"/>
    <col min="1539" max="1539" width="8.21875" style="78" customWidth="1"/>
    <col min="1540" max="1540" width="29.21875" style="78" customWidth="1"/>
    <col min="1541" max="1541" width="19.33203125" style="78" customWidth="1"/>
    <col min="1542" max="1542" width="23.6640625" style="78" customWidth="1"/>
    <col min="1543" max="1543" width="11.6640625" style="78" customWidth="1"/>
    <col min="1544" max="1544" width="12.33203125" style="78" customWidth="1"/>
    <col min="1545" max="1792" width="8.88671875" style="78"/>
    <col min="1793" max="1793" width="6.109375" style="78" customWidth="1"/>
    <col min="1794" max="1794" width="8.44140625" style="78" customWidth="1"/>
    <col min="1795" max="1795" width="8.21875" style="78" customWidth="1"/>
    <col min="1796" max="1796" width="29.21875" style="78" customWidth="1"/>
    <col min="1797" max="1797" width="19.33203125" style="78" customWidth="1"/>
    <col min="1798" max="1798" width="23.6640625" style="78" customWidth="1"/>
    <col min="1799" max="1799" width="11.6640625" style="78" customWidth="1"/>
    <col min="1800" max="1800" width="12.33203125" style="78" customWidth="1"/>
    <col min="1801" max="2048" width="8.88671875" style="78"/>
    <col min="2049" max="2049" width="6.109375" style="78" customWidth="1"/>
    <col min="2050" max="2050" width="8.44140625" style="78" customWidth="1"/>
    <col min="2051" max="2051" width="8.21875" style="78" customWidth="1"/>
    <col min="2052" max="2052" width="29.21875" style="78" customWidth="1"/>
    <col min="2053" max="2053" width="19.33203125" style="78" customWidth="1"/>
    <col min="2054" max="2054" width="23.6640625" style="78" customWidth="1"/>
    <col min="2055" max="2055" width="11.6640625" style="78" customWidth="1"/>
    <col min="2056" max="2056" width="12.33203125" style="78" customWidth="1"/>
    <col min="2057" max="2304" width="8.88671875" style="78"/>
    <col min="2305" max="2305" width="6.109375" style="78" customWidth="1"/>
    <col min="2306" max="2306" width="8.44140625" style="78" customWidth="1"/>
    <col min="2307" max="2307" width="8.21875" style="78" customWidth="1"/>
    <col min="2308" max="2308" width="29.21875" style="78" customWidth="1"/>
    <col min="2309" max="2309" width="19.33203125" style="78" customWidth="1"/>
    <col min="2310" max="2310" width="23.6640625" style="78" customWidth="1"/>
    <col min="2311" max="2311" width="11.6640625" style="78" customWidth="1"/>
    <col min="2312" max="2312" width="12.33203125" style="78" customWidth="1"/>
    <col min="2313" max="2560" width="8.88671875" style="78"/>
    <col min="2561" max="2561" width="6.109375" style="78" customWidth="1"/>
    <col min="2562" max="2562" width="8.44140625" style="78" customWidth="1"/>
    <col min="2563" max="2563" width="8.21875" style="78" customWidth="1"/>
    <col min="2564" max="2564" width="29.21875" style="78" customWidth="1"/>
    <col min="2565" max="2565" width="19.33203125" style="78" customWidth="1"/>
    <col min="2566" max="2566" width="23.6640625" style="78" customWidth="1"/>
    <col min="2567" max="2567" width="11.6640625" style="78" customWidth="1"/>
    <col min="2568" max="2568" width="12.33203125" style="78" customWidth="1"/>
    <col min="2569" max="2816" width="8.88671875" style="78"/>
    <col min="2817" max="2817" width="6.109375" style="78" customWidth="1"/>
    <col min="2818" max="2818" width="8.44140625" style="78" customWidth="1"/>
    <col min="2819" max="2819" width="8.21875" style="78" customWidth="1"/>
    <col min="2820" max="2820" width="29.21875" style="78" customWidth="1"/>
    <col min="2821" max="2821" width="19.33203125" style="78" customWidth="1"/>
    <col min="2822" max="2822" width="23.6640625" style="78" customWidth="1"/>
    <col min="2823" max="2823" width="11.6640625" style="78" customWidth="1"/>
    <col min="2824" max="2824" width="12.33203125" style="78" customWidth="1"/>
    <col min="2825" max="3072" width="8.88671875" style="78"/>
    <col min="3073" max="3073" width="6.109375" style="78" customWidth="1"/>
    <col min="3074" max="3074" width="8.44140625" style="78" customWidth="1"/>
    <col min="3075" max="3075" width="8.21875" style="78" customWidth="1"/>
    <col min="3076" max="3076" width="29.21875" style="78" customWidth="1"/>
    <col min="3077" max="3077" width="19.33203125" style="78" customWidth="1"/>
    <col min="3078" max="3078" width="23.6640625" style="78" customWidth="1"/>
    <col min="3079" max="3079" width="11.6640625" style="78" customWidth="1"/>
    <col min="3080" max="3080" width="12.33203125" style="78" customWidth="1"/>
    <col min="3081" max="3328" width="8.88671875" style="78"/>
    <col min="3329" max="3329" width="6.109375" style="78" customWidth="1"/>
    <col min="3330" max="3330" width="8.44140625" style="78" customWidth="1"/>
    <col min="3331" max="3331" width="8.21875" style="78" customWidth="1"/>
    <col min="3332" max="3332" width="29.21875" style="78" customWidth="1"/>
    <col min="3333" max="3333" width="19.33203125" style="78" customWidth="1"/>
    <col min="3334" max="3334" width="23.6640625" style="78" customWidth="1"/>
    <col min="3335" max="3335" width="11.6640625" style="78" customWidth="1"/>
    <col min="3336" max="3336" width="12.33203125" style="78" customWidth="1"/>
    <col min="3337" max="3584" width="8.88671875" style="78"/>
    <col min="3585" max="3585" width="6.109375" style="78" customWidth="1"/>
    <col min="3586" max="3586" width="8.44140625" style="78" customWidth="1"/>
    <col min="3587" max="3587" width="8.21875" style="78" customWidth="1"/>
    <col min="3588" max="3588" width="29.21875" style="78" customWidth="1"/>
    <col min="3589" max="3589" width="19.33203125" style="78" customWidth="1"/>
    <col min="3590" max="3590" width="23.6640625" style="78" customWidth="1"/>
    <col min="3591" max="3591" width="11.6640625" style="78" customWidth="1"/>
    <col min="3592" max="3592" width="12.33203125" style="78" customWidth="1"/>
    <col min="3593" max="3840" width="8.88671875" style="78"/>
    <col min="3841" max="3841" width="6.109375" style="78" customWidth="1"/>
    <col min="3842" max="3842" width="8.44140625" style="78" customWidth="1"/>
    <col min="3843" max="3843" width="8.21875" style="78" customWidth="1"/>
    <col min="3844" max="3844" width="29.21875" style="78" customWidth="1"/>
    <col min="3845" max="3845" width="19.33203125" style="78" customWidth="1"/>
    <col min="3846" max="3846" width="23.6640625" style="78" customWidth="1"/>
    <col min="3847" max="3847" width="11.6640625" style="78" customWidth="1"/>
    <col min="3848" max="3848" width="12.33203125" style="78" customWidth="1"/>
    <col min="3849" max="4096" width="8.88671875" style="78"/>
    <col min="4097" max="4097" width="6.109375" style="78" customWidth="1"/>
    <col min="4098" max="4098" width="8.44140625" style="78" customWidth="1"/>
    <col min="4099" max="4099" width="8.21875" style="78" customWidth="1"/>
    <col min="4100" max="4100" width="29.21875" style="78" customWidth="1"/>
    <col min="4101" max="4101" width="19.33203125" style="78" customWidth="1"/>
    <col min="4102" max="4102" width="23.6640625" style="78" customWidth="1"/>
    <col min="4103" max="4103" width="11.6640625" style="78" customWidth="1"/>
    <col min="4104" max="4104" width="12.33203125" style="78" customWidth="1"/>
    <col min="4105" max="4352" width="8.88671875" style="78"/>
    <col min="4353" max="4353" width="6.109375" style="78" customWidth="1"/>
    <col min="4354" max="4354" width="8.44140625" style="78" customWidth="1"/>
    <col min="4355" max="4355" width="8.21875" style="78" customWidth="1"/>
    <col min="4356" max="4356" width="29.21875" style="78" customWidth="1"/>
    <col min="4357" max="4357" width="19.33203125" style="78" customWidth="1"/>
    <col min="4358" max="4358" width="23.6640625" style="78" customWidth="1"/>
    <col min="4359" max="4359" width="11.6640625" style="78" customWidth="1"/>
    <col min="4360" max="4360" width="12.33203125" style="78" customWidth="1"/>
    <col min="4361" max="4608" width="8.88671875" style="78"/>
    <col min="4609" max="4609" width="6.109375" style="78" customWidth="1"/>
    <col min="4610" max="4610" width="8.44140625" style="78" customWidth="1"/>
    <col min="4611" max="4611" width="8.21875" style="78" customWidth="1"/>
    <col min="4612" max="4612" width="29.21875" style="78" customWidth="1"/>
    <col min="4613" max="4613" width="19.33203125" style="78" customWidth="1"/>
    <col min="4614" max="4614" width="23.6640625" style="78" customWidth="1"/>
    <col min="4615" max="4615" width="11.6640625" style="78" customWidth="1"/>
    <col min="4616" max="4616" width="12.33203125" style="78" customWidth="1"/>
    <col min="4617" max="4864" width="8.88671875" style="78"/>
    <col min="4865" max="4865" width="6.109375" style="78" customWidth="1"/>
    <col min="4866" max="4866" width="8.44140625" style="78" customWidth="1"/>
    <col min="4867" max="4867" width="8.21875" style="78" customWidth="1"/>
    <col min="4868" max="4868" width="29.21875" style="78" customWidth="1"/>
    <col min="4869" max="4869" width="19.33203125" style="78" customWidth="1"/>
    <col min="4870" max="4870" width="23.6640625" style="78" customWidth="1"/>
    <col min="4871" max="4871" width="11.6640625" style="78" customWidth="1"/>
    <col min="4872" max="4872" width="12.33203125" style="78" customWidth="1"/>
    <col min="4873" max="5120" width="8.88671875" style="78"/>
    <col min="5121" max="5121" width="6.109375" style="78" customWidth="1"/>
    <col min="5122" max="5122" width="8.44140625" style="78" customWidth="1"/>
    <col min="5123" max="5123" width="8.21875" style="78" customWidth="1"/>
    <col min="5124" max="5124" width="29.21875" style="78" customWidth="1"/>
    <col min="5125" max="5125" width="19.33203125" style="78" customWidth="1"/>
    <col min="5126" max="5126" width="23.6640625" style="78" customWidth="1"/>
    <col min="5127" max="5127" width="11.6640625" style="78" customWidth="1"/>
    <col min="5128" max="5128" width="12.33203125" style="78" customWidth="1"/>
    <col min="5129" max="5376" width="8.88671875" style="78"/>
    <col min="5377" max="5377" width="6.109375" style="78" customWidth="1"/>
    <col min="5378" max="5378" width="8.44140625" style="78" customWidth="1"/>
    <col min="5379" max="5379" width="8.21875" style="78" customWidth="1"/>
    <col min="5380" max="5380" width="29.21875" style="78" customWidth="1"/>
    <col min="5381" max="5381" width="19.33203125" style="78" customWidth="1"/>
    <col min="5382" max="5382" width="23.6640625" style="78" customWidth="1"/>
    <col min="5383" max="5383" width="11.6640625" style="78" customWidth="1"/>
    <col min="5384" max="5384" width="12.33203125" style="78" customWidth="1"/>
    <col min="5385" max="5632" width="8.88671875" style="78"/>
    <col min="5633" max="5633" width="6.109375" style="78" customWidth="1"/>
    <col min="5634" max="5634" width="8.44140625" style="78" customWidth="1"/>
    <col min="5635" max="5635" width="8.21875" style="78" customWidth="1"/>
    <col min="5636" max="5636" width="29.21875" style="78" customWidth="1"/>
    <col min="5637" max="5637" width="19.33203125" style="78" customWidth="1"/>
    <col min="5638" max="5638" width="23.6640625" style="78" customWidth="1"/>
    <col min="5639" max="5639" width="11.6640625" style="78" customWidth="1"/>
    <col min="5640" max="5640" width="12.33203125" style="78" customWidth="1"/>
    <col min="5641" max="5888" width="8.88671875" style="78"/>
    <col min="5889" max="5889" width="6.109375" style="78" customWidth="1"/>
    <col min="5890" max="5890" width="8.44140625" style="78" customWidth="1"/>
    <col min="5891" max="5891" width="8.21875" style="78" customWidth="1"/>
    <col min="5892" max="5892" width="29.21875" style="78" customWidth="1"/>
    <col min="5893" max="5893" width="19.33203125" style="78" customWidth="1"/>
    <col min="5894" max="5894" width="23.6640625" style="78" customWidth="1"/>
    <col min="5895" max="5895" width="11.6640625" style="78" customWidth="1"/>
    <col min="5896" max="5896" width="12.33203125" style="78" customWidth="1"/>
    <col min="5897" max="6144" width="8.88671875" style="78"/>
    <col min="6145" max="6145" width="6.109375" style="78" customWidth="1"/>
    <col min="6146" max="6146" width="8.44140625" style="78" customWidth="1"/>
    <col min="6147" max="6147" width="8.21875" style="78" customWidth="1"/>
    <col min="6148" max="6148" width="29.21875" style="78" customWidth="1"/>
    <col min="6149" max="6149" width="19.33203125" style="78" customWidth="1"/>
    <col min="6150" max="6150" width="23.6640625" style="78" customWidth="1"/>
    <col min="6151" max="6151" width="11.6640625" style="78" customWidth="1"/>
    <col min="6152" max="6152" width="12.33203125" style="78" customWidth="1"/>
    <col min="6153" max="6400" width="8.88671875" style="78"/>
    <col min="6401" max="6401" width="6.109375" style="78" customWidth="1"/>
    <col min="6402" max="6402" width="8.44140625" style="78" customWidth="1"/>
    <col min="6403" max="6403" width="8.21875" style="78" customWidth="1"/>
    <col min="6404" max="6404" width="29.21875" style="78" customWidth="1"/>
    <col min="6405" max="6405" width="19.33203125" style="78" customWidth="1"/>
    <col min="6406" max="6406" width="23.6640625" style="78" customWidth="1"/>
    <col min="6407" max="6407" width="11.6640625" style="78" customWidth="1"/>
    <col min="6408" max="6408" width="12.33203125" style="78" customWidth="1"/>
    <col min="6409" max="6656" width="8.88671875" style="78"/>
    <col min="6657" max="6657" width="6.109375" style="78" customWidth="1"/>
    <col min="6658" max="6658" width="8.44140625" style="78" customWidth="1"/>
    <col min="6659" max="6659" width="8.21875" style="78" customWidth="1"/>
    <col min="6660" max="6660" width="29.21875" style="78" customWidth="1"/>
    <col min="6661" max="6661" width="19.33203125" style="78" customWidth="1"/>
    <col min="6662" max="6662" width="23.6640625" style="78" customWidth="1"/>
    <col min="6663" max="6663" width="11.6640625" style="78" customWidth="1"/>
    <col min="6664" max="6664" width="12.33203125" style="78" customWidth="1"/>
    <col min="6665" max="6912" width="8.88671875" style="78"/>
    <col min="6913" max="6913" width="6.109375" style="78" customWidth="1"/>
    <col min="6914" max="6914" width="8.44140625" style="78" customWidth="1"/>
    <col min="6915" max="6915" width="8.21875" style="78" customWidth="1"/>
    <col min="6916" max="6916" width="29.21875" style="78" customWidth="1"/>
    <col min="6917" max="6917" width="19.33203125" style="78" customWidth="1"/>
    <col min="6918" max="6918" width="23.6640625" style="78" customWidth="1"/>
    <col min="6919" max="6919" width="11.6640625" style="78" customWidth="1"/>
    <col min="6920" max="6920" width="12.33203125" style="78" customWidth="1"/>
    <col min="6921" max="7168" width="8.88671875" style="78"/>
    <col min="7169" max="7169" width="6.109375" style="78" customWidth="1"/>
    <col min="7170" max="7170" width="8.44140625" style="78" customWidth="1"/>
    <col min="7171" max="7171" width="8.21875" style="78" customWidth="1"/>
    <col min="7172" max="7172" width="29.21875" style="78" customWidth="1"/>
    <col min="7173" max="7173" width="19.33203125" style="78" customWidth="1"/>
    <col min="7174" max="7174" width="23.6640625" style="78" customWidth="1"/>
    <col min="7175" max="7175" width="11.6640625" style="78" customWidth="1"/>
    <col min="7176" max="7176" width="12.33203125" style="78" customWidth="1"/>
    <col min="7177" max="7424" width="8.88671875" style="78"/>
    <col min="7425" max="7425" width="6.109375" style="78" customWidth="1"/>
    <col min="7426" max="7426" width="8.44140625" style="78" customWidth="1"/>
    <col min="7427" max="7427" width="8.21875" style="78" customWidth="1"/>
    <col min="7428" max="7428" width="29.21875" style="78" customWidth="1"/>
    <col min="7429" max="7429" width="19.33203125" style="78" customWidth="1"/>
    <col min="7430" max="7430" width="23.6640625" style="78" customWidth="1"/>
    <col min="7431" max="7431" width="11.6640625" style="78" customWidth="1"/>
    <col min="7432" max="7432" width="12.33203125" style="78" customWidth="1"/>
    <col min="7433" max="7680" width="8.88671875" style="78"/>
    <col min="7681" max="7681" width="6.109375" style="78" customWidth="1"/>
    <col min="7682" max="7682" width="8.44140625" style="78" customWidth="1"/>
    <col min="7683" max="7683" width="8.21875" style="78" customWidth="1"/>
    <col min="7684" max="7684" width="29.21875" style="78" customWidth="1"/>
    <col min="7685" max="7685" width="19.33203125" style="78" customWidth="1"/>
    <col min="7686" max="7686" width="23.6640625" style="78" customWidth="1"/>
    <col min="7687" max="7687" width="11.6640625" style="78" customWidth="1"/>
    <col min="7688" max="7688" width="12.33203125" style="78" customWidth="1"/>
    <col min="7689" max="7936" width="8.88671875" style="78"/>
    <col min="7937" max="7937" width="6.109375" style="78" customWidth="1"/>
    <col min="7938" max="7938" width="8.44140625" style="78" customWidth="1"/>
    <col min="7939" max="7939" width="8.21875" style="78" customWidth="1"/>
    <col min="7940" max="7940" width="29.21875" style="78" customWidth="1"/>
    <col min="7941" max="7941" width="19.33203125" style="78" customWidth="1"/>
    <col min="7942" max="7942" width="23.6640625" style="78" customWidth="1"/>
    <col min="7943" max="7943" width="11.6640625" style="78" customWidth="1"/>
    <col min="7944" max="7944" width="12.33203125" style="78" customWidth="1"/>
    <col min="7945" max="8192" width="8.88671875" style="78"/>
    <col min="8193" max="8193" width="6.109375" style="78" customWidth="1"/>
    <col min="8194" max="8194" width="8.44140625" style="78" customWidth="1"/>
    <col min="8195" max="8195" width="8.21875" style="78" customWidth="1"/>
    <col min="8196" max="8196" width="29.21875" style="78" customWidth="1"/>
    <col min="8197" max="8197" width="19.33203125" style="78" customWidth="1"/>
    <col min="8198" max="8198" width="23.6640625" style="78" customWidth="1"/>
    <col min="8199" max="8199" width="11.6640625" style="78" customWidth="1"/>
    <col min="8200" max="8200" width="12.33203125" style="78" customWidth="1"/>
    <col min="8201" max="8448" width="8.88671875" style="78"/>
    <col min="8449" max="8449" width="6.109375" style="78" customWidth="1"/>
    <col min="8450" max="8450" width="8.44140625" style="78" customWidth="1"/>
    <col min="8451" max="8451" width="8.21875" style="78" customWidth="1"/>
    <col min="8452" max="8452" width="29.21875" style="78" customWidth="1"/>
    <col min="8453" max="8453" width="19.33203125" style="78" customWidth="1"/>
    <col min="8454" max="8454" width="23.6640625" style="78" customWidth="1"/>
    <col min="8455" max="8455" width="11.6640625" style="78" customWidth="1"/>
    <col min="8456" max="8456" width="12.33203125" style="78" customWidth="1"/>
    <col min="8457" max="8704" width="8.88671875" style="78"/>
    <col min="8705" max="8705" width="6.109375" style="78" customWidth="1"/>
    <col min="8706" max="8706" width="8.44140625" style="78" customWidth="1"/>
    <col min="8707" max="8707" width="8.21875" style="78" customWidth="1"/>
    <col min="8708" max="8708" width="29.21875" style="78" customWidth="1"/>
    <col min="8709" max="8709" width="19.33203125" style="78" customWidth="1"/>
    <col min="8710" max="8710" width="23.6640625" style="78" customWidth="1"/>
    <col min="8711" max="8711" width="11.6640625" style="78" customWidth="1"/>
    <col min="8712" max="8712" width="12.33203125" style="78" customWidth="1"/>
    <col min="8713" max="8960" width="8.88671875" style="78"/>
    <col min="8961" max="8961" width="6.109375" style="78" customWidth="1"/>
    <col min="8962" max="8962" width="8.44140625" style="78" customWidth="1"/>
    <col min="8963" max="8963" width="8.21875" style="78" customWidth="1"/>
    <col min="8964" max="8964" width="29.21875" style="78" customWidth="1"/>
    <col min="8965" max="8965" width="19.33203125" style="78" customWidth="1"/>
    <col min="8966" max="8966" width="23.6640625" style="78" customWidth="1"/>
    <col min="8967" max="8967" width="11.6640625" style="78" customWidth="1"/>
    <col min="8968" max="8968" width="12.33203125" style="78" customWidth="1"/>
    <col min="8969" max="9216" width="8.88671875" style="78"/>
    <col min="9217" max="9217" width="6.109375" style="78" customWidth="1"/>
    <col min="9218" max="9218" width="8.44140625" style="78" customWidth="1"/>
    <col min="9219" max="9219" width="8.21875" style="78" customWidth="1"/>
    <col min="9220" max="9220" width="29.21875" style="78" customWidth="1"/>
    <col min="9221" max="9221" width="19.33203125" style="78" customWidth="1"/>
    <col min="9222" max="9222" width="23.6640625" style="78" customWidth="1"/>
    <col min="9223" max="9223" width="11.6640625" style="78" customWidth="1"/>
    <col min="9224" max="9224" width="12.33203125" style="78" customWidth="1"/>
    <col min="9225" max="9472" width="8.88671875" style="78"/>
    <col min="9473" max="9473" width="6.109375" style="78" customWidth="1"/>
    <col min="9474" max="9474" width="8.44140625" style="78" customWidth="1"/>
    <col min="9475" max="9475" width="8.21875" style="78" customWidth="1"/>
    <col min="9476" max="9476" width="29.21875" style="78" customWidth="1"/>
    <col min="9477" max="9477" width="19.33203125" style="78" customWidth="1"/>
    <col min="9478" max="9478" width="23.6640625" style="78" customWidth="1"/>
    <col min="9479" max="9479" width="11.6640625" style="78" customWidth="1"/>
    <col min="9480" max="9480" width="12.33203125" style="78" customWidth="1"/>
    <col min="9481" max="9728" width="8.88671875" style="78"/>
    <col min="9729" max="9729" width="6.109375" style="78" customWidth="1"/>
    <col min="9730" max="9730" width="8.44140625" style="78" customWidth="1"/>
    <col min="9731" max="9731" width="8.21875" style="78" customWidth="1"/>
    <col min="9732" max="9732" width="29.21875" style="78" customWidth="1"/>
    <col min="9733" max="9733" width="19.33203125" style="78" customWidth="1"/>
    <col min="9734" max="9734" width="23.6640625" style="78" customWidth="1"/>
    <col min="9735" max="9735" width="11.6640625" style="78" customWidth="1"/>
    <col min="9736" max="9736" width="12.33203125" style="78" customWidth="1"/>
    <col min="9737" max="9984" width="8.88671875" style="78"/>
    <col min="9985" max="9985" width="6.109375" style="78" customWidth="1"/>
    <col min="9986" max="9986" width="8.44140625" style="78" customWidth="1"/>
    <col min="9987" max="9987" width="8.21875" style="78" customWidth="1"/>
    <col min="9988" max="9988" width="29.21875" style="78" customWidth="1"/>
    <col min="9989" max="9989" width="19.33203125" style="78" customWidth="1"/>
    <col min="9990" max="9990" width="23.6640625" style="78" customWidth="1"/>
    <col min="9991" max="9991" width="11.6640625" style="78" customWidth="1"/>
    <col min="9992" max="9992" width="12.33203125" style="78" customWidth="1"/>
    <col min="9993" max="10240" width="8.88671875" style="78"/>
    <col min="10241" max="10241" width="6.109375" style="78" customWidth="1"/>
    <col min="10242" max="10242" width="8.44140625" style="78" customWidth="1"/>
    <col min="10243" max="10243" width="8.21875" style="78" customWidth="1"/>
    <col min="10244" max="10244" width="29.21875" style="78" customWidth="1"/>
    <col min="10245" max="10245" width="19.33203125" style="78" customWidth="1"/>
    <col min="10246" max="10246" width="23.6640625" style="78" customWidth="1"/>
    <col min="10247" max="10247" width="11.6640625" style="78" customWidth="1"/>
    <col min="10248" max="10248" width="12.33203125" style="78" customWidth="1"/>
    <col min="10249" max="10496" width="8.88671875" style="78"/>
    <col min="10497" max="10497" width="6.109375" style="78" customWidth="1"/>
    <col min="10498" max="10498" width="8.44140625" style="78" customWidth="1"/>
    <col min="10499" max="10499" width="8.21875" style="78" customWidth="1"/>
    <col min="10500" max="10500" width="29.21875" style="78" customWidth="1"/>
    <col min="10501" max="10501" width="19.33203125" style="78" customWidth="1"/>
    <col min="10502" max="10502" width="23.6640625" style="78" customWidth="1"/>
    <col min="10503" max="10503" width="11.6640625" style="78" customWidth="1"/>
    <col min="10504" max="10504" width="12.33203125" style="78" customWidth="1"/>
    <col min="10505" max="10752" width="8.88671875" style="78"/>
    <col min="10753" max="10753" width="6.109375" style="78" customWidth="1"/>
    <col min="10754" max="10754" width="8.44140625" style="78" customWidth="1"/>
    <col min="10755" max="10755" width="8.21875" style="78" customWidth="1"/>
    <col min="10756" max="10756" width="29.21875" style="78" customWidth="1"/>
    <col min="10757" max="10757" width="19.33203125" style="78" customWidth="1"/>
    <col min="10758" max="10758" width="23.6640625" style="78" customWidth="1"/>
    <col min="10759" max="10759" width="11.6640625" style="78" customWidth="1"/>
    <col min="10760" max="10760" width="12.33203125" style="78" customWidth="1"/>
    <col min="10761" max="11008" width="8.88671875" style="78"/>
    <col min="11009" max="11009" width="6.109375" style="78" customWidth="1"/>
    <col min="11010" max="11010" width="8.44140625" style="78" customWidth="1"/>
    <col min="11011" max="11011" width="8.21875" style="78" customWidth="1"/>
    <col min="11012" max="11012" width="29.21875" style="78" customWidth="1"/>
    <col min="11013" max="11013" width="19.33203125" style="78" customWidth="1"/>
    <col min="11014" max="11014" width="23.6640625" style="78" customWidth="1"/>
    <col min="11015" max="11015" width="11.6640625" style="78" customWidth="1"/>
    <col min="11016" max="11016" width="12.33203125" style="78" customWidth="1"/>
    <col min="11017" max="11264" width="8.88671875" style="78"/>
    <col min="11265" max="11265" width="6.109375" style="78" customWidth="1"/>
    <col min="11266" max="11266" width="8.44140625" style="78" customWidth="1"/>
    <col min="11267" max="11267" width="8.21875" style="78" customWidth="1"/>
    <col min="11268" max="11268" width="29.21875" style="78" customWidth="1"/>
    <col min="11269" max="11269" width="19.33203125" style="78" customWidth="1"/>
    <col min="11270" max="11270" width="23.6640625" style="78" customWidth="1"/>
    <col min="11271" max="11271" width="11.6640625" style="78" customWidth="1"/>
    <col min="11272" max="11272" width="12.33203125" style="78" customWidth="1"/>
    <col min="11273" max="11520" width="8.88671875" style="78"/>
    <col min="11521" max="11521" width="6.109375" style="78" customWidth="1"/>
    <col min="11522" max="11522" width="8.44140625" style="78" customWidth="1"/>
    <col min="11523" max="11523" width="8.21875" style="78" customWidth="1"/>
    <col min="11524" max="11524" width="29.21875" style="78" customWidth="1"/>
    <col min="11525" max="11525" width="19.33203125" style="78" customWidth="1"/>
    <col min="11526" max="11526" width="23.6640625" style="78" customWidth="1"/>
    <col min="11527" max="11527" width="11.6640625" style="78" customWidth="1"/>
    <col min="11528" max="11528" width="12.33203125" style="78" customWidth="1"/>
    <col min="11529" max="11776" width="8.88671875" style="78"/>
    <col min="11777" max="11777" width="6.109375" style="78" customWidth="1"/>
    <col min="11778" max="11778" width="8.44140625" style="78" customWidth="1"/>
    <col min="11779" max="11779" width="8.21875" style="78" customWidth="1"/>
    <col min="11780" max="11780" width="29.21875" style="78" customWidth="1"/>
    <col min="11781" max="11781" width="19.33203125" style="78" customWidth="1"/>
    <col min="11782" max="11782" width="23.6640625" style="78" customWidth="1"/>
    <col min="11783" max="11783" width="11.6640625" style="78" customWidth="1"/>
    <col min="11784" max="11784" width="12.33203125" style="78" customWidth="1"/>
    <col min="11785" max="12032" width="8.88671875" style="78"/>
    <col min="12033" max="12033" width="6.109375" style="78" customWidth="1"/>
    <col min="12034" max="12034" width="8.44140625" style="78" customWidth="1"/>
    <col min="12035" max="12035" width="8.21875" style="78" customWidth="1"/>
    <col min="12036" max="12036" width="29.21875" style="78" customWidth="1"/>
    <col min="12037" max="12037" width="19.33203125" style="78" customWidth="1"/>
    <col min="12038" max="12038" width="23.6640625" style="78" customWidth="1"/>
    <col min="12039" max="12039" width="11.6640625" style="78" customWidth="1"/>
    <col min="12040" max="12040" width="12.33203125" style="78" customWidth="1"/>
    <col min="12041" max="12288" width="8.88671875" style="78"/>
    <col min="12289" max="12289" width="6.109375" style="78" customWidth="1"/>
    <col min="12290" max="12290" width="8.44140625" style="78" customWidth="1"/>
    <col min="12291" max="12291" width="8.21875" style="78" customWidth="1"/>
    <col min="12292" max="12292" width="29.21875" style="78" customWidth="1"/>
    <col min="12293" max="12293" width="19.33203125" style="78" customWidth="1"/>
    <col min="12294" max="12294" width="23.6640625" style="78" customWidth="1"/>
    <col min="12295" max="12295" width="11.6640625" style="78" customWidth="1"/>
    <col min="12296" max="12296" width="12.33203125" style="78" customWidth="1"/>
    <col min="12297" max="12544" width="8.88671875" style="78"/>
    <col min="12545" max="12545" width="6.109375" style="78" customWidth="1"/>
    <col min="12546" max="12546" width="8.44140625" style="78" customWidth="1"/>
    <col min="12547" max="12547" width="8.21875" style="78" customWidth="1"/>
    <col min="12548" max="12548" width="29.21875" style="78" customWidth="1"/>
    <col min="12549" max="12549" width="19.33203125" style="78" customWidth="1"/>
    <col min="12550" max="12550" width="23.6640625" style="78" customWidth="1"/>
    <col min="12551" max="12551" width="11.6640625" style="78" customWidth="1"/>
    <col min="12552" max="12552" width="12.33203125" style="78" customWidth="1"/>
    <col min="12553" max="12800" width="8.88671875" style="78"/>
    <col min="12801" max="12801" width="6.109375" style="78" customWidth="1"/>
    <col min="12802" max="12802" width="8.44140625" style="78" customWidth="1"/>
    <col min="12803" max="12803" width="8.21875" style="78" customWidth="1"/>
    <col min="12804" max="12804" width="29.21875" style="78" customWidth="1"/>
    <col min="12805" max="12805" width="19.33203125" style="78" customWidth="1"/>
    <col min="12806" max="12806" width="23.6640625" style="78" customWidth="1"/>
    <col min="12807" max="12807" width="11.6640625" style="78" customWidth="1"/>
    <col min="12808" max="12808" width="12.33203125" style="78" customWidth="1"/>
    <col min="12809" max="13056" width="8.88671875" style="78"/>
    <col min="13057" max="13057" width="6.109375" style="78" customWidth="1"/>
    <col min="13058" max="13058" width="8.44140625" style="78" customWidth="1"/>
    <col min="13059" max="13059" width="8.21875" style="78" customWidth="1"/>
    <col min="13060" max="13060" width="29.21875" style="78" customWidth="1"/>
    <col min="13061" max="13061" width="19.33203125" style="78" customWidth="1"/>
    <col min="13062" max="13062" width="23.6640625" style="78" customWidth="1"/>
    <col min="13063" max="13063" width="11.6640625" style="78" customWidth="1"/>
    <col min="13064" max="13064" width="12.33203125" style="78" customWidth="1"/>
    <col min="13065" max="13312" width="8.88671875" style="78"/>
    <col min="13313" max="13313" width="6.109375" style="78" customWidth="1"/>
    <col min="13314" max="13314" width="8.44140625" style="78" customWidth="1"/>
    <col min="13315" max="13315" width="8.21875" style="78" customWidth="1"/>
    <col min="13316" max="13316" width="29.21875" style="78" customWidth="1"/>
    <col min="13317" max="13317" width="19.33203125" style="78" customWidth="1"/>
    <col min="13318" max="13318" width="23.6640625" style="78" customWidth="1"/>
    <col min="13319" max="13319" width="11.6640625" style="78" customWidth="1"/>
    <col min="13320" max="13320" width="12.33203125" style="78" customWidth="1"/>
    <col min="13321" max="13568" width="8.88671875" style="78"/>
    <col min="13569" max="13569" width="6.109375" style="78" customWidth="1"/>
    <col min="13570" max="13570" width="8.44140625" style="78" customWidth="1"/>
    <col min="13571" max="13571" width="8.21875" style="78" customWidth="1"/>
    <col min="13572" max="13572" width="29.21875" style="78" customWidth="1"/>
    <col min="13573" max="13573" width="19.33203125" style="78" customWidth="1"/>
    <col min="13574" max="13574" width="23.6640625" style="78" customWidth="1"/>
    <col min="13575" max="13575" width="11.6640625" style="78" customWidth="1"/>
    <col min="13576" max="13576" width="12.33203125" style="78" customWidth="1"/>
    <col min="13577" max="13824" width="8.88671875" style="78"/>
    <col min="13825" max="13825" width="6.109375" style="78" customWidth="1"/>
    <col min="13826" max="13826" width="8.44140625" style="78" customWidth="1"/>
    <col min="13827" max="13827" width="8.21875" style="78" customWidth="1"/>
    <col min="13828" max="13828" width="29.21875" style="78" customWidth="1"/>
    <col min="13829" max="13829" width="19.33203125" style="78" customWidth="1"/>
    <col min="13830" max="13830" width="23.6640625" style="78" customWidth="1"/>
    <col min="13831" max="13831" width="11.6640625" style="78" customWidth="1"/>
    <col min="13832" max="13832" width="12.33203125" style="78" customWidth="1"/>
    <col min="13833" max="14080" width="8.88671875" style="78"/>
    <col min="14081" max="14081" width="6.109375" style="78" customWidth="1"/>
    <col min="14082" max="14082" width="8.44140625" style="78" customWidth="1"/>
    <col min="14083" max="14083" width="8.21875" style="78" customWidth="1"/>
    <col min="14084" max="14084" width="29.21875" style="78" customWidth="1"/>
    <col min="14085" max="14085" width="19.33203125" style="78" customWidth="1"/>
    <col min="14086" max="14086" width="23.6640625" style="78" customWidth="1"/>
    <col min="14087" max="14087" width="11.6640625" style="78" customWidth="1"/>
    <col min="14088" max="14088" width="12.33203125" style="78" customWidth="1"/>
    <col min="14089" max="14336" width="8.88671875" style="78"/>
    <col min="14337" max="14337" width="6.109375" style="78" customWidth="1"/>
    <col min="14338" max="14338" width="8.44140625" style="78" customWidth="1"/>
    <col min="14339" max="14339" width="8.21875" style="78" customWidth="1"/>
    <col min="14340" max="14340" width="29.21875" style="78" customWidth="1"/>
    <col min="14341" max="14341" width="19.33203125" style="78" customWidth="1"/>
    <col min="14342" max="14342" width="23.6640625" style="78" customWidth="1"/>
    <col min="14343" max="14343" width="11.6640625" style="78" customWidth="1"/>
    <col min="14344" max="14344" width="12.33203125" style="78" customWidth="1"/>
    <col min="14345" max="14592" width="8.88671875" style="78"/>
    <col min="14593" max="14593" width="6.109375" style="78" customWidth="1"/>
    <col min="14594" max="14594" width="8.44140625" style="78" customWidth="1"/>
    <col min="14595" max="14595" width="8.21875" style="78" customWidth="1"/>
    <col min="14596" max="14596" width="29.21875" style="78" customWidth="1"/>
    <col min="14597" max="14597" width="19.33203125" style="78" customWidth="1"/>
    <col min="14598" max="14598" width="23.6640625" style="78" customWidth="1"/>
    <col min="14599" max="14599" width="11.6640625" style="78" customWidth="1"/>
    <col min="14600" max="14600" width="12.33203125" style="78" customWidth="1"/>
    <col min="14601" max="14848" width="8.88671875" style="78"/>
    <col min="14849" max="14849" width="6.109375" style="78" customWidth="1"/>
    <col min="14850" max="14850" width="8.44140625" style="78" customWidth="1"/>
    <col min="14851" max="14851" width="8.21875" style="78" customWidth="1"/>
    <col min="14852" max="14852" width="29.21875" style="78" customWidth="1"/>
    <col min="14853" max="14853" width="19.33203125" style="78" customWidth="1"/>
    <col min="14854" max="14854" width="23.6640625" style="78" customWidth="1"/>
    <col min="14855" max="14855" width="11.6640625" style="78" customWidth="1"/>
    <col min="14856" max="14856" width="12.33203125" style="78" customWidth="1"/>
    <col min="14857" max="15104" width="8.88671875" style="78"/>
    <col min="15105" max="15105" width="6.109375" style="78" customWidth="1"/>
    <col min="15106" max="15106" width="8.44140625" style="78" customWidth="1"/>
    <col min="15107" max="15107" width="8.21875" style="78" customWidth="1"/>
    <col min="15108" max="15108" width="29.21875" style="78" customWidth="1"/>
    <col min="15109" max="15109" width="19.33203125" style="78" customWidth="1"/>
    <col min="15110" max="15110" width="23.6640625" style="78" customWidth="1"/>
    <col min="15111" max="15111" width="11.6640625" style="78" customWidth="1"/>
    <col min="15112" max="15112" width="12.33203125" style="78" customWidth="1"/>
    <col min="15113" max="15360" width="8.88671875" style="78"/>
    <col min="15361" max="15361" width="6.109375" style="78" customWidth="1"/>
    <col min="15362" max="15362" width="8.44140625" style="78" customWidth="1"/>
    <col min="15363" max="15363" width="8.21875" style="78" customWidth="1"/>
    <col min="15364" max="15364" width="29.21875" style="78" customWidth="1"/>
    <col min="15365" max="15365" width="19.33203125" style="78" customWidth="1"/>
    <col min="15366" max="15366" width="23.6640625" style="78" customWidth="1"/>
    <col min="15367" max="15367" width="11.6640625" style="78" customWidth="1"/>
    <col min="15368" max="15368" width="12.33203125" style="78" customWidth="1"/>
    <col min="15369" max="15616" width="8.88671875" style="78"/>
    <col min="15617" max="15617" width="6.109375" style="78" customWidth="1"/>
    <col min="15618" max="15618" width="8.44140625" style="78" customWidth="1"/>
    <col min="15619" max="15619" width="8.21875" style="78" customWidth="1"/>
    <col min="15620" max="15620" width="29.21875" style="78" customWidth="1"/>
    <col min="15621" max="15621" width="19.33203125" style="78" customWidth="1"/>
    <col min="15622" max="15622" width="23.6640625" style="78" customWidth="1"/>
    <col min="15623" max="15623" width="11.6640625" style="78" customWidth="1"/>
    <col min="15624" max="15624" width="12.33203125" style="78" customWidth="1"/>
    <col min="15625" max="15872" width="8.88671875" style="78"/>
    <col min="15873" max="15873" width="6.109375" style="78" customWidth="1"/>
    <col min="15874" max="15874" width="8.44140625" style="78" customWidth="1"/>
    <col min="15875" max="15875" width="8.21875" style="78" customWidth="1"/>
    <col min="15876" max="15876" width="29.21875" style="78" customWidth="1"/>
    <col min="15877" max="15877" width="19.33203125" style="78" customWidth="1"/>
    <col min="15878" max="15878" width="23.6640625" style="78" customWidth="1"/>
    <col min="15879" max="15879" width="11.6640625" style="78" customWidth="1"/>
    <col min="15880" max="15880" width="12.33203125" style="78" customWidth="1"/>
    <col min="15881" max="16128" width="8.88671875" style="78"/>
    <col min="16129" max="16129" width="6.109375" style="78" customWidth="1"/>
    <col min="16130" max="16130" width="8.44140625" style="78" customWidth="1"/>
    <col min="16131" max="16131" width="8.21875" style="78" customWidth="1"/>
    <col min="16132" max="16132" width="29.21875" style="78" customWidth="1"/>
    <col min="16133" max="16133" width="19.33203125" style="78" customWidth="1"/>
    <col min="16134" max="16134" width="23.6640625" style="78" customWidth="1"/>
    <col min="16135" max="16135" width="11.6640625" style="78" customWidth="1"/>
    <col min="16136" max="16136" width="12.33203125" style="78" customWidth="1"/>
    <col min="16137" max="16384" width="8.88671875" style="78"/>
  </cols>
  <sheetData>
    <row r="1" spans="1:8">
      <c r="D1" s="115" t="s">
        <v>59</v>
      </c>
      <c r="E1" s="115"/>
      <c r="F1" s="115"/>
      <c r="G1" s="115"/>
      <c r="H1" s="115"/>
    </row>
    <row r="2" spans="1:8" ht="63" customHeight="1">
      <c r="D2" s="115" t="s">
        <v>91</v>
      </c>
      <c r="E2" s="115"/>
      <c r="F2" s="115"/>
      <c r="G2" s="115"/>
      <c r="H2" s="115"/>
    </row>
    <row r="3" spans="1:8" s="79" customFormat="1" ht="81">
      <c r="D3" s="90" t="s">
        <v>60</v>
      </c>
      <c r="E3" s="90" t="s">
        <v>61</v>
      </c>
      <c r="F3" s="90" t="s">
        <v>62</v>
      </c>
      <c r="G3" s="90" t="s">
        <v>63</v>
      </c>
      <c r="H3" s="90" t="s">
        <v>64</v>
      </c>
    </row>
    <row r="4" spans="1:8" s="80" customFormat="1" ht="60.75">
      <c r="A4" s="89" t="s">
        <v>65</v>
      </c>
      <c r="B4" s="89" t="s">
        <v>66</v>
      </c>
      <c r="C4" s="89" t="s">
        <v>67</v>
      </c>
      <c r="D4" s="91" t="s">
        <v>92</v>
      </c>
      <c r="E4" s="91" t="s">
        <v>68</v>
      </c>
      <c r="F4" s="91"/>
      <c r="G4" s="91"/>
      <c r="H4" s="91"/>
    </row>
    <row r="5" spans="1:8" s="80" customFormat="1" ht="40.5">
      <c r="A5" s="89">
        <v>3</v>
      </c>
      <c r="B5" s="89">
        <v>1</v>
      </c>
      <c r="C5" s="89">
        <f>(A5*B5)</f>
        <v>3</v>
      </c>
      <c r="D5" s="91" t="s">
        <v>93</v>
      </c>
      <c r="E5" s="91" t="s">
        <v>69</v>
      </c>
      <c r="F5" s="91"/>
      <c r="G5" s="91"/>
      <c r="H5" s="91"/>
    </row>
    <row r="6" spans="1:8" s="80" customFormat="1" ht="40.5">
      <c r="A6" s="89">
        <v>2</v>
      </c>
      <c r="B6" s="89">
        <v>1</v>
      </c>
      <c r="C6" s="89">
        <f t="shared" ref="C6:C11" si="0">(A6*B6)</f>
        <v>2</v>
      </c>
      <c r="D6" s="91" t="s">
        <v>94</v>
      </c>
      <c r="E6" s="91" t="s">
        <v>70</v>
      </c>
      <c r="F6" s="91"/>
      <c r="G6" s="91"/>
      <c r="H6" s="91"/>
    </row>
    <row r="7" spans="1:8" s="80" customFormat="1" ht="60.75">
      <c r="A7" s="89">
        <v>20</v>
      </c>
      <c r="B7" s="89">
        <v>1</v>
      </c>
      <c r="C7" s="89">
        <f t="shared" si="0"/>
        <v>20</v>
      </c>
      <c r="D7" s="91" t="s">
        <v>95</v>
      </c>
      <c r="E7" s="91" t="s">
        <v>71</v>
      </c>
      <c r="F7" s="91"/>
      <c r="G7" s="91"/>
      <c r="H7" s="91"/>
    </row>
    <row r="8" spans="1:8" s="80" customFormat="1" ht="60.75">
      <c r="A8" s="89">
        <v>25</v>
      </c>
      <c r="B8" s="89">
        <v>0.44</v>
      </c>
      <c r="C8" s="89">
        <f t="shared" si="0"/>
        <v>11</v>
      </c>
      <c r="D8" s="91" t="s">
        <v>96</v>
      </c>
      <c r="E8" s="91" t="s">
        <v>72</v>
      </c>
      <c r="F8" s="91"/>
      <c r="G8" s="91"/>
      <c r="H8" s="91"/>
    </row>
    <row r="9" spans="1:8" s="80" customFormat="1" ht="60.75">
      <c r="A9" s="89">
        <v>5</v>
      </c>
      <c r="B9" s="89">
        <v>0.88</v>
      </c>
      <c r="C9" s="89">
        <f t="shared" si="0"/>
        <v>4.4000000000000004</v>
      </c>
      <c r="D9" s="91" t="s">
        <v>97</v>
      </c>
      <c r="E9" s="91" t="s">
        <v>73</v>
      </c>
      <c r="F9" s="91"/>
      <c r="G9" s="91"/>
      <c r="H9" s="91"/>
    </row>
    <row r="10" spans="1:8" s="80" customFormat="1" ht="60.75">
      <c r="A10" s="89">
        <v>30</v>
      </c>
      <c r="B10" s="89">
        <v>1</v>
      </c>
      <c r="C10" s="89">
        <f t="shared" si="0"/>
        <v>30</v>
      </c>
      <c r="D10" s="91" t="s">
        <v>98</v>
      </c>
      <c r="E10" s="91" t="s">
        <v>74</v>
      </c>
      <c r="F10" s="91"/>
      <c r="G10" s="91"/>
      <c r="H10" s="91"/>
    </row>
    <row r="11" spans="1:8" s="80" customFormat="1" ht="60.75">
      <c r="A11" s="89">
        <v>15</v>
      </c>
      <c r="B11" s="89">
        <v>1</v>
      </c>
      <c r="C11" s="89">
        <f t="shared" si="0"/>
        <v>15</v>
      </c>
      <c r="D11" s="91" t="s">
        <v>99</v>
      </c>
      <c r="E11" s="91" t="s">
        <v>75</v>
      </c>
      <c r="F11" s="91"/>
      <c r="G11" s="91"/>
      <c r="H11" s="91"/>
    </row>
    <row r="12" spans="1:8">
      <c r="A12" s="78">
        <f>SUM(A5:A11)</f>
        <v>100</v>
      </c>
      <c r="C12" s="78">
        <f>SUM(C5:C11)</f>
        <v>85.4</v>
      </c>
    </row>
  </sheetData>
  <mergeCells count="2">
    <mergeCell ref="D1:H1"/>
    <mergeCell ref="D2:H2"/>
  </mergeCells>
  <printOptions gridLines="1"/>
  <pageMargins left="0.5" right="0.5" top="0.75" bottom="0.75" header="0.5" footer="0.25"/>
  <pageSetup scale="57" orientation="landscape" horizontalDpi="4294967292" r:id="rId1"/>
  <headerFooter alignWithMargins="0">
    <oddFooter>&amp;L&amp;8&amp;F&amp;R&amp;8 23</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H12"/>
  <sheetViews>
    <sheetView showGridLines="0" zoomScale="55" zoomScaleNormal="55" zoomScaleSheetLayoutView="70" workbookViewId="0">
      <selection activeCell="D7" sqref="D7"/>
    </sheetView>
  </sheetViews>
  <sheetFormatPr baseColWidth="10" defaultColWidth="11.21875" defaultRowHeight="20.25"/>
  <cols>
    <col min="1" max="1" width="14.21875" style="78" customWidth="1"/>
    <col min="2" max="2" width="17.44140625" style="78" customWidth="1"/>
    <col min="3" max="3" width="15.109375" style="78" customWidth="1"/>
    <col min="4" max="4" width="39.33203125" style="78" customWidth="1"/>
    <col min="5" max="5" width="24.77734375" style="78" customWidth="1"/>
    <col min="6" max="7" width="11.21875" style="78"/>
    <col min="8" max="8" width="12.6640625" style="78" customWidth="1"/>
    <col min="9" max="16384" width="11.21875" style="78"/>
  </cols>
  <sheetData>
    <row r="1" spans="1:8">
      <c r="A1" s="78" t="s">
        <v>58</v>
      </c>
    </row>
    <row r="2" spans="1:8">
      <c r="D2" s="116" t="s">
        <v>76</v>
      </c>
      <c r="E2" s="116"/>
      <c r="F2" s="116"/>
      <c r="G2" s="116"/>
      <c r="H2" s="116"/>
    </row>
    <row r="3" spans="1:8" ht="65.25" customHeight="1">
      <c r="D3" s="116" t="s">
        <v>91</v>
      </c>
      <c r="E3" s="116"/>
      <c r="F3" s="116"/>
      <c r="G3" s="116"/>
      <c r="H3" s="116"/>
    </row>
    <row r="4" spans="1:8" s="79" customFormat="1" ht="81">
      <c r="D4" s="90" t="s">
        <v>60</v>
      </c>
      <c r="E4" s="90" t="s">
        <v>61</v>
      </c>
      <c r="F4" s="90" t="s">
        <v>62</v>
      </c>
      <c r="G4" s="90" t="s">
        <v>63</v>
      </c>
      <c r="H4" s="90" t="s">
        <v>64</v>
      </c>
    </row>
    <row r="5" spans="1:8" s="80" customFormat="1" ht="81">
      <c r="A5" s="89" t="s">
        <v>65</v>
      </c>
      <c r="B5" s="89" t="s">
        <v>66</v>
      </c>
      <c r="C5" s="89" t="s">
        <v>67</v>
      </c>
      <c r="D5" s="91" t="s">
        <v>100</v>
      </c>
      <c r="E5" s="91" t="s">
        <v>77</v>
      </c>
      <c r="F5" s="91"/>
      <c r="G5" s="91"/>
      <c r="H5" s="91"/>
    </row>
    <row r="6" spans="1:8" s="80" customFormat="1" ht="40.5">
      <c r="A6" s="89">
        <v>5</v>
      </c>
      <c r="B6" s="89">
        <v>1</v>
      </c>
      <c r="C6" s="89">
        <f t="shared" ref="C6:C11" si="0">(A6*B6)</f>
        <v>5</v>
      </c>
      <c r="D6" s="91" t="s">
        <v>101</v>
      </c>
      <c r="E6" s="91" t="s">
        <v>78</v>
      </c>
      <c r="F6" s="91"/>
      <c r="G6" s="91"/>
      <c r="H6" s="91"/>
    </row>
    <row r="7" spans="1:8" s="80" customFormat="1" ht="60.75">
      <c r="A7" s="89">
        <v>50</v>
      </c>
      <c r="B7" s="89">
        <v>0.67</v>
      </c>
      <c r="C7" s="89">
        <f t="shared" si="0"/>
        <v>33.5</v>
      </c>
      <c r="D7" s="91" t="s">
        <v>102</v>
      </c>
      <c r="E7" s="91" t="s">
        <v>79</v>
      </c>
      <c r="F7" s="91"/>
      <c r="G7" s="91"/>
      <c r="H7" s="91"/>
    </row>
    <row r="8" spans="1:8" s="80" customFormat="1" ht="60.75">
      <c r="A8" s="89">
        <v>5</v>
      </c>
      <c r="B8" s="89">
        <v>0.67</v>
      </c>
      <c r="C8" s="89">
        <f t="shared" si="0"/>
        <v>3.35</v>
      </c>
      <c r="D8" s="91" t="s">
        <v>103</v>
      </c>
      <c r="E8" s="91" t="s">
        <v>80</v>
      </c>
      <c r="F8" s="91"/>
      <c r="G8" s="91"/>
      <c r="H8" s="91"/>
    </row>
    <row r="9" spans="1:8" s="80" customFormat="1" ht="40.5">
      <c r="A9" s="89">
        <v>20</v>
      </c>
      <c r="B9" s="89">
        <v>0</v>
      </c>
      <c r="C9" s="89">
        <f t="shared" si="0"/>
        <v>0</v>
      </c>
      <c r="D9" s="91" t="s">
        <v>104</v>
      </c>
      <c r="E9" s="91" t="s">
        <v>81</v>
      </c>
      <c r="F9" s="91"/>
      <c r="G9" s="91"/>
      <c r="H9" s="91"/>
    </row>
    <row r="10" spans="1:8" s="80" customFormat="1" ht="81">
      <c r="A10" s="89">
        <v>10</v>
      </c>
      <c r="B10" s="89">
        <v>0.6</v>
      </c>
      <c r="C10" s="89">
        <f t="shared" si="0"/>
        <v>6</v>
      </c>
      <c r="D10" s="91" t="s">
        <v>105</v>
      </c>
      <c r="E10" s="91" t="s">
        <v>82</v>
      </c>
      <c r="F10" s="91"/>
      <c r="G10" s="91"/>
      <c r="H10" s="91"/>
    </row>
    <row r="11" spans="1:8" s="80" customFormat="1" ht="40.5">
      <c r="A11" s="89">
        <v>10</v>
      </c>
      <c r="B11" s="89">
        <v>0</v>
      </c>
      <c r="C11" s="89">
        <f t="shared" si="0"/>
        <v>0</v>
      </c>
      <c r="D11" s="91" t="s">
        <v>106</v>
      </c>
      <c r="E11" s="91" t="s">
        <v>81</v>
      </c>
      <c r="F11" s="91"/>
      <c r="G11" s="91"/>
      <c r="H11" s="91"/>
    </row>
    <row r="12" spans="1:8">
      <c r="A12" s="81">
        <f>SUM(A6:A11)</f>
        <v>100</v>
      </c>
      <c r="B12" s="81"/>
      <c r="C12" s="81">
        <f>SUM(C6:C11)</f>
        <v>47.85</v>
      </c>
    </row>
  </sheetData>
  <mergeCells count="2">
    <mergeCell ref="D2:H2"/>
    <mergeCell ref="D3:H3"/>
  </mergeCells>
  <printOptions gridLines="1"/>
  <pageMargins left="0.5" right="0.5" top="0.75" bottom="0.75" header="0.5" footer="0.25"/>
  <pageSetup scale="47" orientation="landscape" horizontalDpi="4294967292" r:id="rId1"/>
  <headerFooter alignWithMargins="0">
    <oddFooter>&amp;L&amp;8&amp;F&amp;R&amp;8 25</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Q18"/>
  <sheetViews>
    <sheetView showGridLines="0" zoomScale="55" zoomScaleNormal="55" workbookViewId="0">
      <selection activeCell="O8" sqref="O8"/>
    </sheetView>
  </sheetViews>
  <sheetFormatPr baseColWidth="10" defaultColWidth="8.88671875" defaultRowHeight="12.75"/>
  <cols>
    <col min="1" max="1" width="11.77734375" style="58" customWidth="1"/>
    <col min="2" max="2" width="12.6640625" style="58" customWidth="1"/>
    <col min="3" max="3" width="20.88671875" style="58" customWidth="1"/>
    <col min="4" max="4" width="21" style="58" customWidth="1"/>
    <col min="5" max="5" width="12.5546875" style="58" customWidth="1"/>
    <col min="6" max="6" width="12" style="58" customWidth="1"/>
    <col min="7" max="7" width="17.109375" style="58" customWidth="1"/>
    <col min="8" max="8" width="15.44140625" style="58" customWidth="1"/>
    <col min="9" max="13" width="12.21875" style="58" customWidth="1"/>
    <col min="14" max="16384" width="8.88671875" style="58"/>
  </cols>
  <sheetData>
    <row r="1" spans="1:17" ht="39.75" customHeight="1">
      <c r="A1" s="125" t="s">
        <v>39</v>
      </c>
      <c r="B1" s="125"/>
      <c r="C1" s="125"/>
      <c r="D1" s="125"/>
      <c r="E1" s="125"/>
      <c r="F1" s="125"/>
      <c r="G1" s="125"/>
      <c r="H1" s="125"/>
      <c r="I1" s="125"/>
      <c r="J1" s="125"/>
      <c r="K1" s="125"/>
      <c r="L1" s="125"/>
      <c r="M1" s="125"/>
    </row>
    <row r="2" spans="1:17" s="59" customFormat="1" ht="122.25" thickBot="1">
      <c r="A2" s="70" t="s">
        <v>107</v>
      </c>
      <c r="B2" s="70" t="s">
        <v>84</v>
      </c>
      <c r="C2" s="70" t="s">
        <v>85</v>
      </c>
      <c r="D2" s="70" t="s">
        <v>40</v>
      </c>
      <c r="E2" s="70" t="s">
        <v>41</v>
      </c>
      <c r="F2" s="70" t="s">
        <v>42</v>
      </c>
      <c r="G2" s="70" t="s">
        <v>43</v>
      </c>
      <c r="H2" s="70" t="s">
        <v>44</v>
      </c>
      <c r="I2" s="70" t="s">
        <v>45</v>
      </c>
      <c r="J2" s="70" t="s">
        <v>109</v>
      </c>
      <c r="K2" s="70" t="s">
        <v>46</v>
      </c>
      <c r="L2" s="70" t="s">
        <v>47</v>
      </c>
      <c r="M2" s="70" t="s">
        <v>110</v>
      </c>
    </row>
    <row r="3" spans="1:17" s="60" customFormat="1" ht="20.25">
      <c r="A3" s="126">
        <v>100</v>
      </c>
      <c r="B3" s="71">
        <v>0.2</v>
      </c>
      <c r="C3" s="71">
        <v>20</v>
      </c>
      <c r="D3" s="71">
        <v>10</v>
      </c>
      <c r="E3" s="71">
        <v>20</v>
      </c>
      <c r="F3" s="72">
        <v>10</v>
      </c>
      <c r="G3" s="73">
        <f>(D3/C3)*B3</f>
        <v>0.1</v>
      </c>
      <c r="H3" s="128">
        <f>SUM(G3:G7)</f>
        <v>0.26666666666666666</v>
      </c>
      <c r="I3" s="126">
        <v>0.25</v>
      </c>
      <c r="J3" s="128">
        <f>I3+H3</f>
        <v>0.51666666666666661</v>
      </c>
      <c r="K3" s="130">
        <f>(F3:F7)/(E3:E7)</f>
        <v>0.5</v>
      </c>
      <c r="L3" s="126">
        <v>0.25</v>
      </c>
      <c r="M3" s="130">
        <f>L3+K3</f>
        <v>0.75</v>
      </c>
    </row>
    <row r="4" spans="1:17" s="60" customFormat="1" ht="20.25">
      <c r="A4" s="127"/>
      <c r="B4" s="74">
        <v>0.2</v>
      </c>
      <c r="C4" s="74">
        <v>10</v>
      </c>
      <c r="D4" s="74">
        <v>1</v>
      </c>
      <c r="E4" s="71">
        <v>20</v>
      </c>
      <c r="F4" s="72">
        <v>10</v>
      </c>
      <c r="G4" s="75">
        <f>(D4/C4)*B4</f>
        <v>2.0000000000000004E-2</v>
      </c>
      <c r="H4" s="129"/>
      <c r="I4" s="127"/>
      <c r="J4" s="129"/>
      <c r="K4" s="131"/>
      <c r="L4" s="127"/>
      <c r="M4" s="131"/>
    </row>
    <row r="5" spans="1:17" s="60" customFormat="1" ht="20.25">
      <c r="A5" s="127"/>
      <c r="B5" s="74">
        <v>0.2</v>
      </c>
      <c r="C5" s="74">
        <v>5</v>
      </c>
      <c r="D5" s="74">
        <v>2</v>
      </c>
      <c r="E5" s="71">
        <v>20</v>
      </c>
      <c r="F5" s="72">
        <v>10</v>
      </c>
      <c r="G5" s="76">
        <f>(D5/C5)*B5</f>
        <v>8.0000000000000016E-2</v>
      </c>
      <c r="H5" s="129"/>
      <c r="I5" s="127"/>
      <c r="J5" s="129"/>
      <c r="K5" s="131"/>
      <c r="L5" s="127"/>
      <c r="M5" s="131"/>
    </row>
    <row r="6" spans="1:17" s="60" customFormat="1" ht="20.25">
      <c r="A6" s="127"/>
      <c r="B6" s="74">
        <v>0.2</v>
      </c>
      <c r="C6" s="74">
        <v>2</v>
      </c>
      <c r="D6" s="74">
        <v>0</v>
      </c>
      <c r="E6" s="71">
        <v>20</v>
      </c>
      <c r="F6" s="72">
        <v>10</v>
      </c>
      <c r="G6" s="75">
        <f>(D6/C6)*B6</f>
        <v>0</v>
      </c>
      <c r="H6" s="129"/>
      <c r="I6" s="127"/>
      <c r="J6" s="129"/>
      <c r="K6" s="131"/>
      <c r="L6" s="127"/>
      <c r="M6" s="131"/>
    </row>
    <row r="7" spans="1:17" s="60" customFormat="1" ht="20.25">
      <c r="A7" s="127"/>
      <c r="B7" s="74">
        <v>0.2</v>
      </c>
      <c r="C7" s="74">
        <v>15</v>
      </c>
      <c r="D7" s="74">
        <v>5</v>
      </c>
      <c r="E7" s="71">
        <v>20</v>
      </c>
      <c r="F7" s="72">
        <v>10</v>
      </c>
      <c r="G7" s="75">
        <f>(D7/C7)*B7</f>
        <v>6.6666666666666666E-2</v>
      </c>
      <c r="H7" s="129"/>
      <c r="I7" s="127"/>
      <c r="J7" s="129"/>
      <c r="K7" s="131"/>
      <c r="L7" s="127"/>
      <c r="M7" s="131"/>
    </row>
    <row r="8" spans="1:17" ht="70.5" customHeight="1">
      <c r="A8" s="117" t="s">
        <v>86</v>
      </c>
      <c r="B8" s="118"/>
      <c r="C8" s="118"/>
      <c r="D8" s="118"/>
      <c r="E8" s="118"/>
      <c r="F8" s="118"/>
      <c r="G8" s="118"/>
      <c r="H8" s="118"/>
      <c r="I8" s="118"/>
      <c r="J8" s="118"/>
      <c r="K8" s="118"/>
      <c r="L8" s="118"/>
      <c r="M8" s="118"/>
    </row>
    <row r="9" spans="1:17">
      <c r="H9" s="61"/>
    </row>
    <row r="10" spans="1:17">
      <c r="K10" s="62"/>
      <c r="L10" s="63"/>
      <c r="P10" s="59"/>
      <c r="Q10" s="59"/>
    </row>
    <row r="11" spans="1:17" ht="20.25" customHeight="1">
      <c r="A11" s="125" t="s">
        <v>48</v>
      </c>
      <c r="B11" s="125"/>
      <c r="C11" s="125"/>
      <c r="D11" s="125"/>
      <c r="E11" s="125"/>
      <c r="F11" s="125"/>
      <c r="G11" s="125"/>
      <c r="H11" s="125"/>
      <c r="I11" s="125"/>
      <c r="J11" s="125"/>
      <c r="K11" s="125"/>
      <c r="L11" s="125"/>
      <c r="M11" s="125"/>
    </row>
    <row r="12" spans="1:17" ht="142.5" thickBot="1">
      <c r="A12" s="70" t="s">
        <v>108</v>
      </c>
      <c r="B12" s="70" t="s">
        <v>87</v>
      </c>
      <c r="C12" s="70" t="s">
        <v>88</v>
      </c>
      <c r="D12" s="70" t="s">
        <v>49</v>
      </c>
      <c r="E12" s="70" t="s">
        <v>50</v>
      </c>
      <c r="F12" s="70" t="s">
        <v>51</v>
      </c>
      <c r="G12" s="70" t="s">
        <v>52</v>
      </c>
      <c r="H12" s="70" t="s">
        <v>53</v>
      </c>
      <c r="I12" s="70" t="s">
        <v>54</v>
      </c>
      <c r="J12" s="70" t="s">
        <v>111</v>
      </c>
      <c r="K12" s="70" t="s">
        <v>55</v>
      </c>
      <c r="L12" s="70" t="s">
        <v>56</v>
      </c>
      <c r="M12" s="70" t="s">
        <v>57</v>
      </c>
    </row>
    <row r="13" spans="1:17" ht="20.25">
      <c r="A13" s="119"/>
      <c r="B13" s="83"/>
      <c r="C13" s="83"/>
      <c r="D13" s="83"/>
      <c r="E13" s="83"/>
      <c r="F13" s="83"/>
      <c r="G13" s="85" t="e">
        <f>(D13/C13)*B13</f>
        <v>#DIV/0!</v>
      </c>
      <c r="H13" s="121" t="e">
        <f>SUM(G13:G17)</f>
        <v>#DIV/0!</v>
      </c>
      <c r="I13" s="119"/>
      <c r="J13" s="121" t="e">
        <f>I13+H13</f>
        <v>#DIV/0!</v>
      </c>
      <c r="K13" s="123" t="e">
        <f>(F13:F17)/(E13:E17)</f>
        <v>#DIV/0!</v>
      </c>
      <c r="L13" s="119"/>
      <c r="M13" s="123" t="e">
        <f>L13+K13</f>
        <v>#DIV/0!</v>
      </c>
    </row>
    <row r="14" spans="1:17" ht="20.25">
      <c r="A14" s="120"/>
      <c r="B14" s="84"/>
      <c r="C14" s="84"/>
      <c r="D14" s="84"/>
      <c r="E14" s="84"/>
      <c r="F14" s="84"/>
      <c r="G14" s="86" t="e">
        <f>(D14/C14)*B14</f>
        <v>#DIV/0!</v>
      </c>
      <c r="H14" s="122"/>
      <c r="I14" s="120"/>
      <c r="J14" s="122"/>
      <c r="K14" s="124"/>
      <c r="L14" s="120"/>
      <c r="M14" s="124"/>
    </row>
    <row r="15" spans="1:17" ht="20.25">
      <c r="A15" s="120"/>
      <c r="B15" s="84"/>
      <c r="C15" s="84"/>
      <c r="D15" s="84"/>
      <c r="E15" s="84"/>
      <c r="F15" s="84"/>
      <c r="G15" s="86" t="e">
        <f>(D15/C15)*B15</f>
        <v>#DIV/0!</v>
      </c>
      <c r="H15" s="122"/>
      <c r="I15" s="120"/>
      <c r="J15" s="122"/>
      <c r="K15" s="124"/>
      <c r="L15" s="120"/>
      <c r="M15" s="124"/>
    </row>
    <row r="16" spans="1:17" ht="20.25">
      <c r="A16" s="120"/>
      <c r="B16" s="84"/>
      <c r="C16" s="84"/>
      <c r="D16" s="84"/>
      <c r="E16" s="84"/>
      <c r="F16" s="84"/>
      <c r="G16" s="86" t="e">
        <f>(D16/C16)*B16</f>
        <v>#DIV/0!</v>
      </c>
      <c r="H16" s="122"/>
      <c r="I16" s="120"/>
      <c r="J16" s="122"/>
      <c r="K16" s="124"/>
      <c r="L16" s="120"/>
      <c r="M16" s="124"/>
    </row>
    <row r="17" spans="1:13" ht="20.25">
      <c r="A17" s="120"/>
      <c r="B17" s="84"/>
      <c r="C17" s="84"/>
      <c r="D17" s="84"/>
      <c r="E17" s="84"/>
      <c r="F17" s="84"/>
      <c r="G17" s="86" t="e">
        <f>(D17/C17)*B17</f>
        <v>#DIV/0!</v>
      </c>
      <c r="H17" s="122"/>
      <c r="I17" s="120"/>
      <c r="J17" s="122"/>
      <c r="K17" s="124"/>
      <c r="L17" s="120"/>
      <c r="M17" s="124"/>
    </row>
    <row r="18" spans="1:13" ht="20.25" customHeight="1">
      <c r="A18" s="117" t="s">
        <v>89</v>
      </c>
      <c r="B18" s="118"/>
      <c r="C18" s="118"/>
      <c r="D18" s="118"/>
      <c r="E18" s="118"/>
      <c r="F18" s="118"/>
      <c r="G18" s="118"/>
      <c r="H18" s="118"/>
      <c r="I18" s="118"/>
      <c r="J18" s="118"/>
      <c r="K18" s="118"/>
      <c r="L18" s="118"/>
      <c r="M18" s="118"/>
    </row>
  </sheetData>
  <sheetProtection selectLockedCells="1"/>
  <mergeCells count="18">
    <mergeCell ref="A11:M11"/>
    <mergeCell ref="A8:M8"/>
    <mergeCell ref="A1:M1"/>
    <mergeCell ref="A3:A7"/>
    <mergeCell ref="H3:H7"/>
    <mergeCell ref="I3:I7"/>
    <mergeCell ref="J3:J7"/>
    <mergeCell ref="K3:K7"/>
    <mergeCell ref="L3:L7"/>
    <mergeCell ref="M3:M7"/>
    <mergeCell ref="A18:M18"/>
    <mergeCell ref="A13:A17"/>
    <mergeCell ref="H13:H17"/>
    <mergeCell ref="I13:I17"/>
    <mergeCell ref="J13:J17"/>
    <mergeCell ref="K13:K17"/>
    <mergeCell ref="L13:L17"/>
    <mergeCell ref="M13:M17"/>
  </mergeCells>
  <pageMargins left="0.7" right="0.7" top="0.75" bottom="0.75" header="0.3" footer="0.3"/>
  <pageSetup paperSize="9" scale="71" orientation="landscape" horizontalDpi="4294967295" verticalDpi="4294967295" r:id="rId1"/>
  <headerFooter>
    <oddFoote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37"/>
  <sheetViews>
    <sheetView zoomScale="25" zoomScaleNormal="25" zoomScaleSheetLayoutView="50" workbookViewId="0">
      <selection activeCell="F4" sqref="F4"/>
    </sheetView>
  </sheetViews>
  <sheetFormatPr baseColWidth="10" defaultColWidth="11.109375" defaultRowHeight="18"/>
  <cols>
    <col min="1" max="2" width="11.109375" style="5"/>
    <col min="3" max="3" width="15.109375" style="5" customWidth="1"/>
    <col min="4" max="4" width="11.109375" style="5"/>
    <col min="5" max="5" width="43.44140625" style="5" customWidth="1"/>
    <col min="6" max="6" width="43.109375" style="5" customWidth="1"/>
    <col min="7" max="8" width="11.109375" style="5"/>
    <col min="9" max="9" width="28.5546875" style="5" customWidth="1"/>
    <col min="10" max="10" width="29.109375" style="5" customWidth="1"/>
    <col min="11" max="11" width="12.88671875" style="5" customWidth="1"/>
    <col min="12" max="12" width="11.109375" style="5"/>
    <col min="13" max="13" width="14.21875" style="5" customWidth="1"/>
    <col min="14" max="14" width="17.6640625" style="5" customWidth="1"/>
    <col min="15" max="15" width="12.88671875" style="5" customWidth="1"/>
    <col min="16" max="16" width="13.88671875" style="5" customWidth="1"/>
    <col min="17" max="19" width="11.109375" style="5"/>
    <col min="20" max="20" width="21.21875" style="5" customWidth="1"/>
    <col min="21" max="21" width="14.44140625" style="5" customWidth="1"/>
    <col min="22" max="23" width="11.109375" style="5"/>
    <col min="24" max="24" width="13.77734375" style="5" customWidth="1"/>
    <col min="25" max="16384" width="11.109375" style="5"/>
  </cols>
  <sheetData>
    <row r="1" spans="1:24">
      <c r="A1" s="33" t="s">
        <v>112</v>
      </c>
      <c r="B1" s="33"/>
      <c r="C1" s="33"/>
      <c r="D1" s="33"/>
      <c r="E1" s="33"/>
      <c r="F1" s="33"/>
      <c r="G1" s="33"/>
      <c r="H1" s="33" t="s">
        <v>112</v>
      </c>
      <c r="I1" s="33"/>
      <c r="J1" s="33"/>
      <c r="K1" s="33"/>
      <c r="L1" s="33"/>
      <c r="M1" s="33"/>
      <c r="N1" s="33"/>
      <c r="O1" s="33"/>
      <c r="P1" s="33"/>
      <c r="Q1" s="33" t="s">
        <v>112</v>
      </c>
      <c r="R1" s="33"/>
      <c r="S1" s="33"/>
      <c r="T1" s="33"/>
      <c r="U1" s="33"/>
      <c r="V1" s="33"/>
      <c r="W1" s="33"/>
      <c r="X1" s="33"/>
    </row>
    <row r="2" spans="1:24">
      <c r="A2" s="33" t="s">
        <v>113</v>
      </c>
      <c r="B2" s="33"/>
      <c r="C2" s="33"/>
      <c r="D2" s="33"/>
      <c r="E2" s="33"/>
      <c r="F2" s="33"/>
      <c r="G2" s="33"/>
      <c r="H2" s="33" t="s">
        <v>113</v>
      </c>
      <c r="I2" s="33"/>
      <c r="J2" s="33"/>
      <c r="K2" s="33"/>
      <c r="L2" s="33"/>
      <c r="M2" s="33"/>
      <c r="N2" s="33"/>
      <c r="O2" s="33"/>
      <c r="P2" s="33"/>
      <c r="Q2" s="33" t="s">
        <v>113</v>
      </c>
      <c r="R2" s="33"/>
      <c r="S2" s="33"/>
      <c r="T2" s="33"/>
      <c r="U2" s="33"/>
      <c r="V2" s="33"/>
      <c r="W2" s="33"/>
      <c r="X2" s="33"/>
    </row>
    <row r="3" spans="1:24">
      <c r="A3" s="96" t="s">
        <v>114</v>
      </c>
      <c r="B3" s="33"/>
      <c r="C3" s="97"/>
      <c r="D3" s="33" t="s">
        <v>115</v>
      </c>
      <c r="E3" s="33"/>
      <c r="F3" s="96"/>
      <c r="G3" s="33"/>
      <c r="H3" s="96" t="s">
        <v>114</v>
      </c>
      <c r="I3" s="33"/>
      <c r="J3" s="33" t="s">
        <v>115</v>
      </c>
      <c r="K3" s="33"/>
      <c r="L3" s="33"/>
      <c r="M3" s="33"/>
      <c r="N3" s="33"/>
      <c r="O3" s="33"/>
      <c r="P3" s="33"/>
      <c r="Q3" s="96" t="s">
        <v>114</v>
      </c>
      <c r="R3" s="33"/>
      <c r="S3" s="33" t="s">
        <v>115</v>
      </c>
      <c r="T3" s="33"/>
      <c r="U3" s="132"/>
      <c r="V3" s="132"/>
      <c r="W3" s="98"/>
      <c r="X3" s="33"/>
    </row>
    <row r="4" spans="1:24">
      <c r="A4" s="33" t="s">
        <v>116</v>
      </c>
      <c r="B4" s="33"/>
      <c r="C4" s="33"/>
      <c r="D4" s="33" t="s">
        <v>117</v>
      </c>
      <c r="E4" s="33"/>
      <c r="F4" s="33"/>
      <c r="G4" s="33"/>
      <c r="H4" s="33" t="s">
        <v>116</v>
      </c>
      <c r="I4" s="33"/>
      <c r="J4" s="33" t="s">
        <v>117</v>
      </c>
      <c r="K4" s="33"/>
      <c r="L4" s="33"/>
      <c r="M4" s="33"/>
      <c r="N4" s="33"/>
      <c r="O4" s="33"/>
      <c r="P4" s="33"/>
      <c r="Q4" s="33" t="s">
        <v>116</v>
      </c>
      <c r="R4" s="33"/>
      <c r="S4" s="33" t="s">
        <v>117</v>
      </c>
      <c r="T4" s="33"/>
      <c r="U4" s="132"/>
      <c r="V4" s="132"/>
      <c r="W4" s="98"/>
      <c r="X4" s="33"/>
    </row>
    <row r="5" spans="1:24">
      <c r="A5" s="33"/>
      <c r="B5" s="33"/>
      <c r="C5" s="33"/>
      <c r="D5" s="33"/>
      <c r="E5" s="33"/>
      <c r="F5" s="33"/>
      <c r="G5" s="33"/>
      <c r="H5" s="96" t="s">
        <v>118</v>
      </c>
      <c r="I5" s="33"/>
      <c r="J5" s="134" t="s">
        <v>119</v>
      </c>
      <c r="K5" s="135"/>
      <c r="L5" s="135"/>
      <c r="M5" s="135"/>
      <c r="N5" s="135"/>
      <c r="O5" s="135"/>
      <c r="P5" s="135"/>
      <c r="Q5" s="33" t="s">
        <v>120</v>
      </c>
      <c r="R5" s="98"/>
      <c r="S5" s="98"/>
      <c r="T5" s="98"/>
      <c r="U5" s="133"/>
      <c r="V5" s="133"/>
      <c r="W5" s="98"/>
      <c r="X5" s="33"/>
    </row>
    <row r="6" spans="1:24">
      <c r="A6" s="33"/>
      <c r="B6" s="134" t="s">
        <v>121</v>
      </c>
      <c r="C6" s="134"/>
      <c r="D6" s="134" t="s">
        <v>118</v>
      </c>
      <c r="E6" s="134"/>
      <c r="F6" s="134"/>
      <c r="G6" s="134"/>
      <c r="H6" s="33"/>
      <c r="I6" s="33"/>
      <c r="J6" s="136" t="s">
        <v>30</v>
      </c>
      <c r="K6" s="136"/>
      <c r="L6" s="136"/>
      <c r="M6" s="137" t="s">
        <v>122</v>
      </c>
      <c r="N6" s="137" t="s">
        <v>31</v>
      </c>
      <c r="O6" s="136"/>
      <c r="P6" s="136"/>
      <c r="Q6" s="99"/>
      <c r="R6" s="134" t="s">
        <v>123</v>
      </c>
      <c r="S6" s="135"/>
      <c r="T6" s="135"/>
      <c r="U6" s="135"/>
      <c r="V6" s="135"/>
      <c r="W6" s="135"/>
      <c r="X6" s="132" t="s">
        <v>124</v>
      </c>
    </row>
    <row r="7" spans="1:24" s="95" customFormat="1" ht="54" customHeight="1">
      <c r="A7" s="100"/>
      <c r="B7" s="137" t="s">
        <v>125</v>
      </c>
      <c r="C7" s="137"/>
      <c r="D7" s="139" t="s">
        <v>9</v>
      </c>
      <c r="E7" s="132" t="s">
        <v>126</v>
      </c>
      <c r="F7" s="132" t="s">
        <v>127</v>
      </c>
      <c r="G7" s="139" t="s">
        <v>128</v>
      </c>
      <c r="H7" s="100"/>
      <c r="I7" s="140" t="s">
        <v>129</v>
      </c>
      <c r="J7" s="101" t="s">
        <v>130</v>
      </c>
      <c r="K7" s="101" t="s">
        <v>131</v>
      </c>
      <c r="L7" s="101" t="s">
        <v>132</v>
      </c>
      <c r="M7" s="136"/>
      <c r="N7" s="101" t="s">
        <v>130</v>
      </c>
      <c r="O7" s="101" t="s">
        <v>131</v>
      </c>
      <c r="P7" s="101" t="s">
        <v>132</v>
      </c>
      <c r="Q7" s="100"/>
      <c r="R7" s="137" t="s">
        <v>133</v>
      </c>
      <c r="S7" s="137"/>
      <c r="T7" s="137"/>
      <c r="U7" s="137" t="s">
        <v>31</v>
      </c>
      <c r="V7" s="137"/>
      <c r="W7" s="137"/>
      <c r="X7" s="132"/>
    </row>
    <row r="8" spans="1:24" s="95" customFormat="1" ht="45.75" customHeight="1">
      <c r="A8" s="100"/>
      <c r="B8" s="138"/>
      <c r="C8" s="138"/>
      <c r="D8" s="139"/>
      <c r="E8" s="132"/>
      <c r="F8" s="132" t="s">
        <v>131</v>
      </c>
      <c r="G8" s="139" t="s">
        <v>128</v>
      </c>
      <c r="H8" s="100"/>
      <c r="I8" s="140"/>
      <c r="J8" s="100"/>
      <c r="K8" s="100"/>
      <c r="L8" s="100"/>
      <c r="M8" s="100"/>
      <c r="N8" s="100"/>
      <c r="O8" s="100"/>
      <c r="P8" s="100"/>
      <c r="Q8" s="100"/>
      <c r="R8" s="101"/>
      <c r="S8" s="101" t="s">
        <v>134</v>
      </c>
      <c r="T8" s="101" t="s">
        <v>135</v>
      </c>
      <c r="U8" s="101" t="s">
        <v>136</v>
      </c>
      <c r="V8" s="101" t="s">
        <v>134</v>
      </c>
      <c r="W8" s="101" t="s">
        <v>132</v>
      </c>
      <c r="X8" s="101" t="s">
        <v>128</v>
      </c>
    </row>
    <row r="9" spans="1:24" ht="61.5" customHeight="1">
      <c r="A9" s="141" t="s">
        <v>137</v>
      </c>
      <c r="B9" s="143" t="s">
        <v>138</v>
      </c>
      <c r="C9" s="143"/>
      <c r="D9" s="141" t="s">
        <v>139</v>
      </c>
      <c r="E9" s="144" t="s">
        <v>140</v>
      </c>
      <c r="F9" s="145" t="s">
        <v>141</v>
      </c>
      <c r="G9" s="144" t="s">
        <v>142</v>
      </c>
      <c r="H9" s="141" t="s">
        <v>143</v>
      </c>
      <c r="I9" s="102" t="s">
        <v>144</v>
      </c>
      <c r="J9" s="103" t="s">
        <v>81</v>
      </c>
      <c r="K9" s="102" t="s">
        <v>81</v>
      </c>
      <c r="L9" s="104">
        <v>0</v>
      </c>
      <c r="M9" s="102" t="s">
        <v>145</v>
      </c>
      <c r="N9" s="102" t="s">
        <v>145</v>
      </c>
      <c r="O9" s="102" t="s">
        <v>145</v>
      </c>
      <c r="P9" s="104">
        <v>0</v>
      </c>
      <c r="Q9" s="141" t="s">
        <v>143</v>
      </c>
      <c r="R9" s="132"/>
      <c r="S9" s="132">
        <v>709177</v>
      </c>
      <c r="T9" s="147">
        <v>-0.28000000000000003</v>
      </c>
      <c r="U9" s="132">
        <v>982452</v>
      </c>
      <c r="V9" s="132">
        <v>773797</v>
      </c>
      <c r="W9" s="146">
        <v>-0.21</v>
      </c>
      <c r="X9" s="139" t="s">
        <v>146</v>
      </c>
    </row>
    <row r="10" spans="1:24" ht="93.75" customHeight="1">
      <c r="A10" s="142"/>
      <c r="B10" s="143"/>
      <c r="C10" s="143"/>
      <c r="D10" s="141"/>
      <c r="E10" s="144"/>
      <c r="F10" s="145"/>
      <c r="G10" s="144"/>
      <c r="H10" s="141"/>
      <c r="I10" s="102" t="s">
        <v>147</v>
      </c>
      <c r="J10" s="102" t="s">
        <v>148</v>
      </c>
      <c r="K10" s="102" t="s">
        <v>149</v>
      </c>
      <c r="L10" s="104">
        <v>0</v>
      </c>
      <c r="M10" s="102" t="s">
        <v>145</v>
      </c>
      <c r="N10" s="102" t="s">
        <v>145</v>
      </c>
      <c r="O10" s="102" t="s">
        <v>145</v>
      </c>
      <c r="P10" s="104">
        <v>0</v>
      </c>
      <c r="Q10" s="141"/>
      <c r="R10" s="132"/>
      <c r="S10" s="132"/>
      <c r="T10" s="147"/>
      <c r="U10" s="132"/>
      <c r="V10" s="132"/>
      <c r="W10" s="139"/>
      <c r="X10" s="139"/>
    </row>
    <row r="11" spans="1:24" ht="72.75" customHeight="1">
      <c r="A11" s="142"/>
      <c r="B11" s="143"/>
      <c r="C11" s="143"/>
      <c r="D11" s="141"/>
      <c r="E11" s="144"/>
      <c r="F11" s="145"/>
      <c r="G11" s="144"/>
      <c r="H11" s="141"/>
      <c r="I11" s="102" t="s">
        <v>150</v>
      </c>
      <c r="J11" s="102">
        <v>0</v>
      </c>
      <c r="K11" s="102">
        <v>0</v>
      </c>
      <c r="L11" s="104">
        <v>0</v>
      </c>
      <c r="M11" s="102" t="s">
        <v>151</v>
      </c>
      <c r="N11" s="102" t="s">
        <v>145</v>
      </c>
      <c r="O11" s="102" t="s">
        <v>151</v>
      </c>
      <c r="P11" s="102" t="s">
        <v>152</v>
      </c>
      <c r="Q11" s="141"/>
      <c r="R11" s="132"/>
      <c r="S11" s="132"/>
      <c r="T11" s="147"/>
      <c r="U11" s="132"/>
      <c r="V11" s="132"/>
      <c r="W11" s="139"/>
      <c r="X11" s="139"/>
    </row>
    <row r="12" spans="1:24" ht="54" customHeight="1">
      <c r="A12" s="142"/>
      <c r="B12" s="143"/>
      <c r="C12" s="143"/>
      <c r="D12" s="141"/>
      <c r="E12" s="144"/>
      <c r="F12" s="145"/>
      <c r="G12" s="144"/>
      <c r="H12" s="141"/>
      <c r="I12" s="103" t="s">
        <v>153</v>
      </c>
      <c r="J12" s="102" t="s">
        <v>154</v>
      </c>
      <c r="K12" s="102" t="s">
        <v>155</v>
      </c>
      <c r="L12" s="104">
        <v>-7.0000000000000007E-2</v>
      </c>
      <c r="M12" s="102" t="s">
        <v>155</v>
      </c>
      <c r="N12" s="102" t="s">
        <v>154</v>
      </c>
      <c r="O12" s="102" t="s">
        <v>155</v>
      </c>
      <c r="P12" s="102" t="s">
        <v>156</v>
      </c>
      <c r="Q12" s="141"/>
      <c r="R12" s="132"/>
      <c r="S12" s="132"/>
      <c r="T12" s="147"/>
      <c r="U12" s="132"/>
      <c r="V12" s="132"/>
      <c r="W12" s="139"/>
      <c r="X12" s="139"/>
    </row>
    <row r="13" spans="1:24" ht="51" customHeight="1">
      <c r="A13" s="142"/>
      <c r="B13" s="143"/>
      <c r="C13" s="143"/>
      <c r="D13" s="141"/>
      <c r="E13" s="144"/>
      <c r="F13" s="145"/>
      <c r="G13" s="144"/>
      <c r="H13" s="141"/>
      <c r="I13" s="103" t="s">
        <v>157</v>
      </c>
      <c r="J13" s="102" t="s">
        <v>158</v>
      </c>
      <c r="K13" s="102" t="s">
        <v>158</v>
      </c>
      <c r="L13" s="104">
        <v>0</v>
      </c>
      <c r="M13" s="102" t="s">
        <v>158</v>
      </c>
      <c r="N13" s="102" t="s">
        <v>158</v>
      </c>
      <c r="O13" s="102" t="s">
        <v>158</v>
      </c>
      <c r="P13" s="104">
        <v>0</v>
      </c>
      <c r="Q13" s="141"/>
      <c r="R13" s="132"/>
      <c r="S13" s="132"/>
      <c r="T13" s="147"/>
      <c r="U13" s="132"/>
      <c r="V13" s="132"/>
      <c r="W13" s="139"/>
      <c r="X13" s="139"/>
    </row>
    <row r="14" spans="1:24" ht="90" customHeight="1">
      <c r="A14" s="142"/>
      <c r="B14" s="143"/>
      <c r="C14" s="143"/>
      <c r="D14" s="141"/>
      <c r="E14" s="144"/>
      <c r="F14" s="145"/>
      <c r="G14" s="144"/>
      <c r="H14" s="141"/>
      <c r="I14" s="103" t="s">
        <v>159</v>
      </c>
      <c r="J14" s="102" t="s">
        <v>155</v>
      </c>
      <c r="K14" s="102" t="s">
        <v>155</v>
      </c>
      <c r="L14" s="104">
        <v>0</v>
      </c>
      <c r="M14" s="102" t="s">
        <v>160</v>
      </c>
      <c r="N14" s="102" t="s">
        <v>161</v>
      </c>
      <c r="O14" s="102" t="s">
        <v>160</v>
      </c>
      <c r="P14" s="102" t="s">
        <v>162</v>
      </c>
      <c r="Q14" s="141"/>
      <c r="R14" s="132"/>
      <c r="S14" s="132"/>
      <c r="T14" s="147"/>
      <c r="U14" s="132"/>
      <c r="V14" s="132"/>
      <c r="W14" s="139"/>
      <c r="X14" s="139"/>
    </row>
    <row r="15" spans="1:24" ht="36">
      <c r="A15" s="142"/>
      <c r="B15" s="143"/>
      <c r="C15" s="143"/>
      <c r="D15" s="141" t="s">
        <v>163</v>
      </c>
      <c r="E15" s="144" t="s">
        <v>164</v>
      </c>
      <c r="F15" s="145" t="s">
        <v>165</v>
      </c>
      <c r="G15" s="144" t="s">
        <v>166</v>
      </c>
      <c r="H15" s="141" t="s">
        <v>167</v>
      </c>
      <c r="I15" s="103" t="s">
        <v>168</v>
      </c>
      <c r="J15" s="102" t="s">
        <v>169</v>
      </c>
      <c r="K15" s="102" t="s">
        <v>169</v>
      </c>
      <c r="L15" s="104">
        <v>0</v>
      </c>
      <c r="M15" s="102">
        <v>1</v>
      </c>
      <c r="N15" s="102">
        <v>0</v>
      </c>
      <c r="O15" s="102">
        <v>0</v>
      </c>
      <c r="P15" s="104" t="s">
        <v>170</v>
      </c>
      <c r="Q15" s="141" t="s">
        <v>167</v>
      </c>
      <c r="R15" s="132"/>
      <c r="S15" s="132">
        <v>18651</v>
      </c>
      <c r="T15" s="147">
        <v>-0.3</v>
      </c>
      <c r="U15" s="132">
        <v>26618</v>
      </c>
      <c r="V15" s="132">
        <v>26618</v>
      </c>
      <c r="W15" s="146">
        <v>-0.2</v>
      </c>
      <c r="X15" s="139" t="s">
        <v>171</v>
      </c>
    </row>
    <row r="16" spans="1:24" ht="73.5" customHeight="1">
      <c r="A16" s="142"/>
      <c r="B16" s="143"/>
      <c r="C16" s="143"/>
      <c r="D16" s="141"/>
      <c r="E16" s="144"/>
      <c r="F16" s="145"/>
      <c r="G16" s="144"/>
      <c r="H16" s="141"/>
      <c r="I16" s="103" t="s">
        <v>172</v>
      </c>
      <c r="J16" s="102" t="s">
        <v>173</v>
      </c>
      <c r="K16" s="102" t="s">
        <v>173</v>
      </c>
      <c r="L16" s="102" t="s">
        <v>170</v>
      </c>
      <c r="M16" s="102" t="s">
        <v>173</v>
      </c>
      <c r="N16" s="102" t="s">
        <v>173</v>
      </c>
      <c r="O16" s="102" t="s">
        <v>173</v>
      </c>
      <c r="P16" s="104" t="s">
        <v>170</v>
      </c>
      <c r="Q16" s="141"/>
      <c r="R16" s="132"/>
      <c r="S16" s="132"/>
      <c r="T16" s="132"/>
      <c r="U16" s="132"/>
      <c r="V16" s="132"/>
      <c r="W16" s="139"/>
      <c r="X16" s="139"/>
    </row>
    <row r="17" spans="1:24" ht="64.5" customHeight="1">
      <c r="A17" s="142"/>
      <c r="B17" s="143"/>
      <c r="C17" s="143"/>
      <c r="D17" s="141"/>
      <c r="E17" s="144"/>
      <c r="F17" s="145"/>
      <c r="G17" s="144"/>
      <c r="H17" s="141"/>
      <c r="I17" s="103" t="s">
        <v>174</v>
      </c>
      <c r="J17" s="102" t="s">
        <v>173</v>
      </c>
      <c r="K17" s="102" t="s">
        <v>173</v>
      </c>
      <c r="L17" s="102" t="s">
        <v>170</v>
      </c>
      <c r="M17" s="102" t="s">
        <v>173</v>
      </c>
      <c r="N17" s="102" t="s">
        <v>173</v>
      </c>
      <c r="O17" s="102" t="s">
        <v>173</v>
      </c>
      <c r="P17" s="104" t="s">
        <v>170</v>
      </c>
      <c r="Q17" s="141"/>
      <c r="R17" s="132"/>
      <c r="S17" s="132"/>
      <c r="T17" s="132"/>
      <c r="U17" s="132"/>
      <c r="V17" s="132"/>
      <c r="W17" s="139"/>
      <c r="X17" s="139"/>
    </row>
    <row r="18" spans="1:24" ht="54">
      <c r="A18" s="142"/>
      <c r="B18" s="143"/>
      <c r="C18" s="143"/>
      <c r="D18" s="141" t="s">
        <v>175</v>
      </c>
      <c r="E18" s="144" t="s">
        <v>176</v>
      </c>
      <c r="F18" s="145" t="s">
        <v>177</v>
      </c>
      <c r="G18" s="144" t="s">
        <v>178</v>
      </c>
      <c r="H18" s="141" t="s">
        <v>179</v>
      </c>
      <c r="I18" s="103" t="s">
        <v>180</v>
      </c>
      <c r="J18" s="102" t="s">
        <v>173</v>
      </c>
      <c r="K18" s="102" t="s">
        <v>173</v>
      </c>
      <c r="L18" s="102" t="s">
        <v>170</v>
      </c>
      <c r="M18" s="102" t="s">
        <v>173</v>
      </c>
      <c r="N18" s="102" t="s">
        <v>173</v>
      </c>
      <c r="O18" s="102" t="s">
        <v>173</v>
      </c>
      <c r="P18" s="104" t="s">
        <v>170</v>
      </c>
      <c r="Q18" s="141" t="s">
        <v>179</v>
      </c>
      <c r="R18" s="132"/>
      <c r="S18" s="132">
        <v>101520</v>
      </c>
      <c r="T18" s="147">
        <v>-0.3</v>
      </c>
      <c r="U18" s="132">
        <v>146037</v>
      </c>
      <c r="V18" s="132">
        <v>116239</v>
      </c>
      <c r="W18" s="146">
        <v>-0.2</v>
      </c>
      <c r="X18" s="139" t="s">
        <v>181</v>
      </c>
    </row>
    <row r="19" spans="1:24" ht="36" customHeight="1">
      <c r="A19" s="142"/>
      <c r="B19" s="143"/>
      <c r="C19" s="143"/>
      <c r="D19" s="141"/>
      <c r="E19" s="144"/>
      <c r="F19" s="145"/>
      <c r="G19" s="144"/>
      <c r="H19" s="141"/>
      <c r="I19" s="103" t="s">
        <v>182</v>
      </c>
      <c r="J19" s="102">
        <v>0</v>
      </c>
      <c r="K19" s="102">
        <v>0</v>
      </c>
      <c r="L19" s="102" t="s">
        <v>170</v>
      </c>
      <c r="M19" s="102">
        <v>0</v>
      </c>
      <c r="N19" s="105">
        <v>3</v>
      </c>
      <c r="O19" s="102">
        <v>0</v>
      </c>
      <c r="P19" s="104">
        <v>-1</v>
      </c>
      <c r="Q19" s="141"/>
      <c r="R19" s="132"/>
      <c r="S19" s="132"/>
      <c r="T19" s="132"/>
      <c r="U19" s="132"/>
      <c r="V19" s="132"/>
      <c r="W19" s="139"/>
      <c r="X19" s="139"/>
    </row>
    <row r="20" spans="1:24" ht="60" customHeight="1">
      <c r="A20" s="142"/>
      <c r="B20" s="143"/>
      <c r="C20" s="143"/>
      <c r="D20" s="141"/>
      <c r="E20" s="144"/>
      <c r="F20" s="145"/>
      <c r="G20" s="144"/>
      <c r="H20" s="141"/>
      <c r="I20" s="103" t="s">
        <v>183</v>
      </c>
      <c r="J20" s="102" t="s">
        <v>173</v>
      </c>
      <c r="K20" s="102" t="s">
        <v>173</v>
      </c>
      <c r="L20" s="102" t="s">
        <v>170</v>
      </c>
      <c r="M20" s="102" t="s">
        <v>173</v>
      </c>
      <c r="N20" s="102" t="s">
        <v>173</v>
      </c>
      <c r="O20" s="102" t="s">
        <v>173</v>
      </c>
      <c r="P20" s="104" t="s">
        <v>170</v>
      </c>
      <c r="Q20" s="141"/>
      <c r="R20" s="132"/>
      <c r="S20" s="132"/>
      <c r="T20" s="132"/>
      <c r="U20" s="132"/>
      <c r="V20" s="132"/>
      <c r="W20" s="139"/>
      <c r="X20" s="139"/>
    </row>
    <row r="21" spans="1:24" ht="83.25" customHeight="1">
      <c r="A21" s="142"/>
      <c r="B21" s="143"/>
      <c r="C21" s="143"/>
      <c r="D21" s="141"/>
      <c r="E21" s="144"/>
      <c r="F21" s="145"/>
      <c r="G21" s="144"/>
      <c r="H21" s="141"/>
      <c r="I21" s="103" t="s">
        <v>184</v>
      </c>
      <c r="J21" s="102" t="s">
        <v>185</v>
      </c>
      <c r="K21" s="102" t="s">
        <v>185</v>
      </c>
      <c r="L21" s="104">
        <v>0</v>
      </c>
      <c r="M21" s="102" t="s">
        <v>186</v>
      </c>
      <c r="N21" s="102">
        <v>0</v>
      </c>
      <c r="O21" s="102">
        <v>13</v>
      </c>
      <c r="P21" s="102" t="s">
        <v>170</v>
      </c>
      <c r="Q21" s="141"/>
      <c r="R21" s="132"/>
      <c r="S21" s="132"/>
      <c r="T21" s="132"/>
      <c r="U21" s="132"/>
      <c r="V21" s="132"/>
      <c r="W21" s="139"/>
      <c r="X21" s="139"/>
    </row>
    <row r="22" spans="1:24" ht="52.5" customHeight="1">
      <c r="A22" s="142"/>
      <c r="B22" s="143"/>
      <c r="C22" s="143"/>
      <c r="D22" s="141"/>
      <c r="E22" s="144"/>
      <c r="F22" s="145"/>
      <c r="G22" s="144"/>
      <c r="H22" s="141"/>
      <c r="I22" s="103" t="s">
        <v>187</v>
      </c>
      <c r="J22" s="102">
        <v>0</v>
      </c>
      <c r="K22" s="102">
        <v>0</v>
      </c>
      <c r="L22" s="102" t="s">
        <v>170</v>
      </c>
      <c r="M22" s="102">
        <v>0</v>
      </c>
      <c r="N22" s="102">
        <v>0</v>
      </c>
      <c r="O22" s="102">
        <v>0</v>
      </c>
      <c r="P22" s="102" t="s">
        <v>170</v>
      </c>
      <c r="Q22" s="141"/>
      <c r="R22" s="132"/>
      <c r="S22" s="132"/>
      <c r="T22" s="132"/>
      <c r="U22" s="132"/>
      <c r="V22" s="132"/>
      <c r="W22" s="139"/>
      <c r="X22" s="139"/>
    </row>
    <row r="23" spans="1:24">
      <c r="A23" s="93"/>
      <c r="B23" s="94"/>
      <c r="C23" s="94"/>
    </row>
    <row r="24" spans="1:24">
      <c r="A24" s="93"/>
      <c r="B24" s="93"/>
      <c r="C24" s="93"/>
    </row>
    <row r="25" spans="1:24">
      <c r="A25" s="93"/>
      <c r="B25" s="92"/>
      <c r="C25" s="92"/>
    </row>
    <row r="26" spans="1:24">
      <c r="A26" s="93"/>
      <c r="B26" s="92"/>
      <c r="C26" s="92"/>
    </row>
    <row r="27" spans="1:24">
      <c r="A27" s="93"/>
      <c r="B27" s="92"/>
      <c r="C27" s="92"/>
    </row>
    <row r="28" spans="1:24">
      <c r="A28" s="93"/>
      <c r="B28" s="92"/>
      <c r="C28" s="92"/>
    </row>
    <row r="29" spans="1:24">
      <c r="A29" s="93"/>
      <c r="B29" s="92"/>
      <c r="C29" s="92"/>
    </row>
    <row r="30" spans="1:24">
      <c r="A30" s="92"/>
      <c r="B30" s="92"/>
      <c r="C30" s="92"/>
    </row>
    <row r="31" spans="1:24">
      <c r="A31" s="92"/>
      <c r="B31" s="92"/>
      <c r="C31" s="92"/>
    </row>
    <row r="32" spans="1:24">
      <c r="A32" s="92"/>
      <c r="B32" s="92"/>
      <c r="C32" s="92"/>
    </row>
    <row r="33" spans="1:3">
      <c r="A33" s="92"/>
      <c r="B33" s="92"/>
      <c r="C33" s="92"/>
    </row>
    <row r="34" spans="1:3">
      <c r="A34" s="92"/>
      <c r="B34" s="92"/>
      <c r="C34" s="92"/>
    </row>
    <row r="35" spans="1:3">
      <c r="A35" s="92"/>
      <c r="B35" s="92"/>
      <c r="C35" s="92"/>
    </row>
    <row r="36" spans="1:3">
      <c r="A36" s="92"/>
      <c r="B36" s="92"/>
      <c r="C36" s="92"/>
    </row>
    <row r="37" spans="1:3">
      <c r="A37" s="92"/>
    </row>
  </sheetData>
  <mergeCells count="58">
    <mergeCell ref="X18:X22"/>
    <mergeCell ref="W15:W17"/>
    <mergeCell ref="X15:X17"/>
    <mergeCell ref="G18:G22"/>
    <mergeCell ref="H18:H22"/>
    <mergeCell ref="U18:U22"/>
    <mergeCell ref="V18:V22"/>
    <mergeCell ref="W18:W22"/>
    <mergeCell ref="V15:V17"/>
    <mergeCell ref="T18:T22"/>
    <mergeCell ref="U9:U14"/>
    <mergeCell ref="V9:V14"/>
    <mergeCell ref="Q18:Q22"/>
    <mergeCell ref="R18:R22"/>
    <mergeCell ref="S18:S22"/>
    <mergeCell ref="R15:R17"/>
    <mergeCell ref="S15:S17"/>
    <mergeCell ref="W9:W14"/>
    <mergeCell ref="X9:X14"/>
    <mergeCell ref="D15:D17"/>
    <mergeCell ref="E15:E17"/>
    <mergeCell ref="F15:F17"/>
    <mergeCell ref="G15:G17"/>
    <mergeCell ref="H15:H17"/>
    <mergeCell ref="Q15:Q17"/>
    <mergeCell ref="H9:H14"/>
    <mergeCell ref="Q9:Q14"/>
    <mergeCell ref="R9:R14"/>
    <mergeCell ref="S9:S14"/>
    <mergeCell ref="T9:T14"/>
    <mergeCell ref="G9:G14"/>
    <mergeCell ref="T15:T17"/>
    <mergeCell ref="U15:U17"/>
    <mergeCell ref="A9:A22"/>
    <mergeCell ref="B9:C22"/>
    <mergeCell ref="D9:D14"/>
    <mergeCell ref="E9:E14"/>
    <mergeCell ref="F9:F14"/>
    <mergeCell ref="D18:D22"/>
    <mergeCell ref="E18:E22"/>
    <mergeCell ref="F18:F22"/>
    <mergeCell ref="X6:X7"/>
    <mergeCell ref="B7:C8"/>
    <mergeCell ref="D7:D8"/>
    <mergeCell ref="E7:E8"/>
    <mergeCell ref="F7:F8"/>
    <mergeCell ref="G7:G8"/>
    <mergeCell ref="I7:I8"/>
    <mergeCell ref="R7:T7"/>
    <mergeCell ref="U7:W7"/>
    <mergeCell ref="U3:V5"/>
    <mergeCell ref="J5:P5"/>
    <mergeCell ref="B6:C6"/>
    <mergeCell ref="D6:G6"/>
    <mergeCell ref="J6:L6"/>
    <mergeCell ref="M6:M7"/>
    <mergeCell ref="N6:P6"/>
    <mergeCell ref="R6:W6"/>
  </mergeCells>
  <printOptions headings="1" gridLines="1"/>
  <pageMargins left="0.5" right="0.5" top="0.5" bottom="0.5" header="0.25" footer="0.25"/>
  <pageSetup scale="77" pageOrder="overThenDown" orientation="landscape" horizontalDpi="4294967292" verticalDpi="360" r:id="rId1"/>
  <headerFooter alignWithMargins="0">
    <oddFooter>&amp;L&amp;"Arial,Bold"&amp;F&amp;C&amp;A&amp;RPage &amp;P</oddFooter>
  </headerFooter>
  <colBreaks count="2" manualBreakCount="2">
    <brk id="7" max="21" man="1"/>
    <brk id="16" max="2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OOA1-bud-mike-work</vt:lpstr>
      <vt:lpstr>Planned Results, 100-110</vt:lpstr>
      <vt:lpstr>Planned Results, 100-130</vt:lpstr>
      <vt:lpstr>OOA-output report-final</vt:lpstr>
      <vt:lpstr>OLD OUTCOME 100</vt:lpstr>
      <vt:lpstr>'OLD OUTCOME 100'!Área_de_impresión</vt:lpstr>
      <vt:lpstr>'Planned Results, 100-110'!Área_de_impresión</vt:lpstr>
      <vt:lpstr>'Planned Results, 100-130'!Área_de_impresión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Powell</dc:creator>
  <cp:lastModifiedBy>Maria de Lourdes Berrezueta Jara</cp:lastModifiedBy>
  <cp:lastPrinted>2014-06-30T15:56:51Z</cp:lastPrinted>
  <dcterms:created xsi:type="dcterms:W3CDTF">2014-06-30T15:23:19Z</dcterms:created>
  <dcterms:modified xsi:type="dcterms:W3CDTF">2015-06-15T19:10:40Z</dcterms:modified>
</cp:coreProperties>
</file>